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01_INWESTYCJE\08_Modernizacja_oś-Ulicznego\Przetarg\Na stronę\Zal. nr 6 do SWZ_OPZ\"/>
    </mc:Choice>
  </mc:AlternateContent>
  <xr:revisionPtr revIDLastSave="0" documentId="8_{E1A8D6D6-08FC-4331-9B97-095957D52257}" xr6:coauthVersionLast="36" xr6:coauthVersionMax="36" xr10:uidLastSave="{00000000-0000-0000-0000-000000000000}"/>
  <bookViews>
    <workbookView xWindow="-120" yWindow="-120" windowWidth="29040" windowHeight="15720" activeTab="2" xr2:uid="{18AC58B0-C1E4-4AC9-9815-23B4D5B2D284}"/>
  </bookViews>
  <sheets>
    <sheet name="SPIS ARKUSZY" sheetId="6" r:id="rId1"/>
    <sheet name="1" sheetId="11" r:id="rId2"/>
    <sheet name="5" sheetId="9" r:id="rId3"/>
    <sheet name="94" sheetId="10" r:id="rId4"/>
  </sheets>
  <definedNames>
    <definedName name="_xlnm.Print_Area" localSheetId="1">'1'!$A$1:$K$30</definedName>
    <definedName name="_xlnm.Print_Area" localSheetId="2">'5'!$A$2:$K$31</definedName>
    <definedName name="_xlnm.Print_Area" localSheetId="3">'94'!$A$1:$K$30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11" l="1"/>
  <c r="J30" i="11"/>
  <c r="A20" i="11"/>
  <c r="J21" i="10"/>
  <c r="A21" i="9"/>
  <c r="A20" i="10"/>
  <c r="H30" i="10"/>
  <c r="J29" i="10"/>
  <c r="J28" i="10"/>
  <c r="J26" i="10"/>
  <c r="J24" i="10"/>
  <c r="J22" i="10"/>
  <c r="B9" i="10"/>
  <c r="H31" i="9"/>
  <c r="J27" i="9"/>
  <c r="J25" i="9"/>
  <c r="J30" i="10" l="1"/>
  <c r="J23" i="9"/>
  <c r="B10" i="9"/>
  <c r="J29" i="9"/>
  <c r="J30" i="9"/>
  <c r="J31" i="9" l="1"/>
</calcChain>
</file>

<file path=xl/sharedStrings.xml><?xml version="1.0" encoding="utf-8"?>
<sst xmlns="http://schemas.openxmlformats.org/spreadsheetml/2006/main" count="286" uniqueCount="211">
  <si>
    <t>Nr arkusza</t>
  </si>
  <si>
    <t>Zawartość arkusza</t>
  </si>
  <si>
    <t>590543570201287198</t>
  </si>
  <si>
    <t>Nr obwodów</t>
  </si>
  <si>
    <t>F10-F12</t>
  </si>
  <si>
    <t>Typ zabezpieczenia</t>
  </si>
  <si>
    <t>S301 B16</t>
  </si>
  <si>
    <t>Typ kabla</t>
  </si>
  <si>
    <t>YKY</t>
  </si>
  <si>
    <t>Prąd wkładki [A]</t>
  </si>
  <si>
    <t>Przekrój mm2</t>
  </si>
  <si>
    <t>5x25</t>
  </si>
  <si>
    <t>Opis</t>
  </si>
  <si>
    <t>kierunek Park strona wschodnia zasilanie rezerwowe - podział sieci</t>
  </si>
  <si>
    <t>F13-F15</t>
  </si>
  <si>
    <t>F16-F18</t>
  </si>
  <si>
    <t>F19-F21</t>
  </si>
  <si>
    <t>F22-F24</t>
  </si>
  <si>
    <t>rezerwa</t>
  </si>
  <si>
    <t>F25-F27</t>
  </si>
  <si>
    <t>kierunek Park strona zachodnia</t>
  </si>
  <si>
    <t>kierunek ul. Młynarska strona zachodnia</t>
  </si>
  <si>
    <t>kierunek ul. Młynarska strona wschodnia
zasilanie rezerwowe - podział sieci</t>
  </si>
  <si>
    <t>01_RODZIELNICE ELEKTRYCZNE\01_ZDJĘCIA\SOK_05</t>
  </si>
  <si>
    <t>CPA 3.1</t>
  </si>
  <si>
    <t>S301 C32</t>
  </si>
  <si>
    <t>SA75</t>
  </si>
  <si>
    <t>400V</t>
  </si>
  <si>
    <t>rozłącznik RB-2 (3x50A)</t>
  </si>
  <si>
    <t>4xYKY 1x70</t>
  </si>
  <si>
    <t>kierunek ST.TR.1112</t>
  </si>
  <si>
    <t>SO5</t>
  </si>
  <si>
    <t>ETITE C 275/15 U, In(8/20us): 20kA; Imax(8/20us): 40kA, Up-1,5kV</t>
  </si>
  <si>
    <t>Zegar F&amp;F</t>
  </si>
  <si>
    <t>Rozdzielnica bez wydzielonego przedziału dla licznika. Stan dobry. Można obok dostwić przedział z kompensatorem mocy biernej.</t>
  </si>
  <si>
    <t>Ilość opraw na obwodzie</t>
  </si>
  <si>
    <t>moc obwodu [kW]</t>
  </si>
  <si>
    <t>C12b</t>
  </si>
  <si>
    <t>16kW</t>
  </si>
  <si>
    <t>moc oprawy [W]</t>
  </si>
  <si>
    <t>Moc umowna:</t>
  </si>
  <si>
    <t>Rodzielcnice elektryczne - Gmina Raszyn</t>
  </si>
  <si>
    <t>SO1</t>
  </si>
  <si>
    <t>SO2</t>
  </si>
  <si>
    <t>SO3</t>
  </si>
  <si>
    <t>SO4</t>
  </si>
  <si>
    <t>SO6</t>
  </si>
  <si>
    <t>SO7</t>
  </si>
  <si>
    <t>SO8</t>
  </si>
  <si>
    <t>SO9</t>
  </si>
  <si>
    <t>SO10</t>
  </si>
  <si>
    <t>SO11</t>
  </si>
  <si>
    <t>SO12</t>
  </si>
  <si>
    <t>SO13</t>
  </si>
  <si>
    <t>SO14</t>
  </si>
  <si>
    <t>SO15</t>
  </si>
  <si>
    <t>SO16</t>
  </si>
  <si>
    <t>SO17</t>
  </si>
  <si>
    <t>SO18</t>
  </si>
  <si>
    <t>SO19</t>
  </si>
  <si>
    <t>SO20</t>
  </si>
  <si>
    <t>SO21</t>
  </si>
  <si>
    <t>SO22</t>
  </si>
  <si>
    <t>SO23</t>
  </si>
  <si>
    <t>SO24</t>
  </si>
  <si>
    <t>SO25</t>
  </si>
  <si>
    <t>SO26</t>
  </si>
  <si>
    <t>SO27</t>
  </si>
  <si>
    <t>SO28</t>
  </si>
  <si>
    <t>SO29</t>
  </si>
  <si>
    <t>SO30</t>
  </si>
  <si>
    <t>SO31</t>
  </si>
  <si>
    <t>SO32</t>
  </si>
  <si>
    <t>SO33</t>
  </si>
  <si>
    <t>SO34</t>
  </si>
  <si>
    <t>SO35</t>
  </si>
  <si>
    <t>SO36</t>
  </si>
  <si>
    <t>SO37</t>
  </si>
  <si>
    <t>SO38</t>
  </si>
  <si>
    <t>SO39</t>
  </si>
  <si>
    <t>SO40</t>
  </si>
  <si>
    <t>SO41</t>
  </si>
  <si>
    <t>SO42</t>
  </si>
  <si>
    <t>SO43</t>
  </si>
  <si>
    <t>SO44</t>
  </si>
  <si>
    <t>SO45</t>
  </si>
  <si>
    <t>SO46</t>
  </si>
  <si>
    <t>SO47</t>
  </si>
  <si>
    <t>SO48</t>
  </si>
  <si>
    <t>SO49</t>
  </si>
  <si>
    <t>SO50</t>
  </si>
  <si>
    <t>SO51</t>
  </si>
  <si>
    <t>SO52</t>
  </si>
  <si>
    <t>SO53</t>
  </si>
  <si>
    <t>SO54</t>
  </si>
  <si>
    <t>SO55</t>
  </si>
  <si>
    <t>SO56</t>
  </si>
  <si>
    <t>SO57</t>
  </si>
  <si>
    <t>SO58</t>
  </si>
  <si>
    <t>SO59</t>
  </si>
  <si>
    <t>SO60</t>
  </si>
  <si>
    <t>SO61</t>
  </si>
  <si>
    <t>SO62</t>
  </si>
  <si>
    <t>SO63</t>
  </si>
  <si>
    <t>SO64</t>
  </si>
  <si>
    <t>SO65</t>
  </si>
  <si>
    <t>SO66</t>
  </si>
  <si>
    <t>SO67</t>
  </si>
  <si>
    <t>SO68</t>
  </si>
  <si>
    <t>SO69</t>
  </si>
  <si>
    <t>SO70</t>
  </si>
  <si>
    <t>SO71</t>
  </si>
  <si>
    <t>SO72</t>
  </si>
  <si>
    <t>SO73</t>
  </si>
  <si>
    <t>SO74</t>
  </si>
  <si>
    <t>SO75</t>
  </si>
  <si>
    <t>SO76</t>
  </si>
  <si>
    <t>SO77</t>
  </si>
  <si>
    <t>SO78</t>
  </si>
  <si>
    <t>SO79</t>
  </si>
  <si>
    <t>SO80</t>
  </si>
  <si>
    <t>SO81</t>
  </si>
  <si>
    <t>SO82</t>
  </si>
  <si>
    <t>SO83</t>
  </si>
  <si>
    <t>SO84</t>
  </si>
  <si>
    <t>SO85</t>
  </si>
  <si>
    <t>SO86</t>
  </si>
  <si>
    <t>SO87</t>
  </si>
  <si>
    <t>SO88</t>
  </si>
  <si>
    <t>SO89</t>
  </si>
  <si>
    <t>SO90</t>
  </si>
  <si>
    <t>SO91</t>
  </si>
  <si>
    <t>SO92</t>
  </si>
  <si>
    <t>SO93</t>
  </si>
  <si>
    <t>SO94</t>
  </si>
  <si>
    <t>SO95</t>
  </si>
  <si>
    <t>SO96</t>
  </si>
  <si>
    <t>SO97</t>
  </si>
  <si>
    <t>SO98</t>
  </si>
  <si>
    <t>SO99</t>
  </si>
  <si>
    <t>SO100</t>
  </si>
  <si>
    <t>SO101</t>
  </si>
  <si>
    <t>SO102</t>
  </si>
  <si>
    <t>SO103</t>
  </si>
  <si>
    <t>SO104</t>
  </si>
  <si>
    <t>SO105</t>
  </si>
  <si>
    <t>SO106</t>
  </si>
  <si>
    <t>SO107</t>
  </si>
  <si>
    <t>SO108</t>
  </si>
  <si>
    <t>SO109</t>
  </si>
  <si>
    <t>SO110</t>
  </si>
  <si>
    <t>SO111</t>
  </si>
  <si>
    <t>SO112</t>
  </si>
  <si>
    <t>SO113</t>
  </si>
  <si>
    <t>SO114</t>
  </si>
  <si>
    <t>SO115</t>
  </si>
  <si>
    <t>SO116</t>
  </si>
  <si>
    <t>SO117</t>
  </si>
  <si>
    <t>SO118</t>
  </si>
  <si>
    <t>SO119</t>
  </si>
  <si>
    <t>SO120</t>
  </si>
  <si>
    <t>SO121</t>
  </si>
  <si>
    <t>SO122</t>
  </si>
  <si>
    <t>SO123</t>
  </si>
  <si>
    <t>SO124</t>
  </si>
  <si>
    <t>SO125</t>
  </si>
  <si>
    <t>SO126</t>
  </si>
  <si>
    <t>SO127</t>
  </si>
  <si>
    <t>Stan na czerwiec 2025r.</t>
  </si>
  <si>
    <t>Raszyn ul. Poniatowskiego</t>
  </si>
  <si>
    <t>Adres:</t>
  </si>
  <si>
    <t>Typ rodzielnicy:</t>
  </si>
  <si>
    <t>SOK - tworzywo - wolnostojaca</t>
  </si>
  <si>
    <t>Opis:</t>
  </si>
  <si>
    <t>NR LICZNIKA:</t>
  </si>
  <si>
    <t>PPE:</t>
  </si>
  <si>
    <t>Taryfa:</t>
  </si>
  <si>
    <t>Moc przyłączeniowa:</t>
  </si>
  <si>
    <t>Kabel zasilający:</t>
  </si>
  <si>
    <t>Zab. Przedlicznikowe:</t>
  </si>
  <si>
    <t>Napięcie:</t>
  </si>
  <si>
    <t>Układ sieci:</t>
  </si>
  <si>
    <t>zab. Zalicznikowe:</t>
  </si>
  <si>
    <t>Stycznik:</t>
  </si>
  <si>
    <t>Ogranicznik przepięć:</t>
  </si>
  <si>
    <t>Sterowanie:</t>
  </si>
  <si>
    <t>zdjecie:</t>
  </si>
  <si>
    <t xml:space="preserve">Nr obwodów
wg zał.OPZ nr 1 </t>
  </si>
  <si>
    <t>Moc rodzielnicy:</t>
  </si>
  <si>
    <t>Ilość opraw:</t>
  </si>
  <si>
    <t>Obw.1</t>
  </si>
  <si>
    <t>Obw.3</t>
  </si>
  <si>
    <t>Obw.2</t>
  </si>
  <si>
    <t>Nowe Grocholice ul.Partyzantow</t>
  </si>
  <si>
    <t>SON -metalowa - wiszaca oddzielnie</t>
  </si>
  <si>
    <t>Rozdzielnica w bardzo złym stanie technicznym - do wymiany. Można obok dostwić przedział z kompensatorem mocy biernej.</t>
  </si>
  <si>
    <t>590543570201287501</t>
  </si>
  <si>
    <t>6kW</t>
  </si>
  <si>
    <t>brak</t>
  </si>
  <si>
    <t>B32A</t>
  </si>
  <si>
    <t>AZH-S F&amp;F</t>
  </si>
  <si>
    <t>IDX-41 130A</t>
  </si>
  <si>
    <t>01_RODZIELNICE ELEKTRYCZNE\01_ZDJĘCIA\SON_94</t>
  </si>
  <si>
    <t>B</t>
  </si>
  <si>
    <t>SOK-94
rodzielnica oświetlenia ulicznego</t>
  </si>
  <si>
    <t>SOK-5 
rodzielnica oświetlenia ulicznego</t>
  </si>
  <si>
    <t>SOK-94/1</t>
  </si>
  <si>
    <t>SOK-94/2</t>
  </si>
  <si>
    <t>SOK-94/3</t>
  </si>
  <si>
    <t>SOK-1 
rodzielnica oświetlenia ulicznego</t>
  </si>
  <si>
    <t xml:space="preserve">Załącznik nr  1 do OPZ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</si>
</sst>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Lat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3" borderId="0" xfId="0" quotePrefix="1" applyFont="1" applyFill="1" applyAlignment="1">
      <alignment horizontal="left"/>
    </xf>
    <xf numFmtId="0" fontId="1" fillId="3" borderId="0" xfId="0" quotePrefix="1" applyFont="1" applyFill="1" applyAlignment="1">
      <alignment horizontal="left"/>
    </xf>
    <xf numFmtId="0" fontId="6" fillId="3" borderId="0" xfId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1" fontId="4" fillId="5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4" borderId="4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1" fillId="4" borderId="4" xfId="0" applyFont="1" applyFill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6" fillId="3" borderId="0" xfId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2" fillId="3" borderId="0" xfId="0" quotePrefix="1" applyFont="1" applyFill="1" applyAlignment="1">
      <alignment horizontal="left"/>
    </xf>
    <xf numFmtId="0" fontId="8" fillId="6" borderId="5" xfId="0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381000</xdr:colOff>
      <xdr:row>0</xdr:row>
      <xdr:rowOff>685800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E9F6FCA-D3C3-4497-BF86-7DC56E326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388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../../../../../08_ISTNIEJ&#260;CA%20INFRASTRUKTURA/01_RODZIELNICE%20ELEKTRYCZNE/01_ZDJ&#280;CIA/SOK_0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../../../08_ISTNIEJ&#260;CA%20INFRASTRUKTURA/01_RODZIELNICE%20ELEKTRYCZNE/01_ZDJ&#280;CIA/SON_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AC0FE-8976-4A89-BA97-EB98108F6927}">
  <dimension ref="B4:C133"/>
  <sheetViews>
    <sheetView workbookViewId="0">
      <selection activeCell="C16" sqref="C16"/>
    </sheetView>
  </sheetViews>
  <sheetFormatPr defaultRowHeight="15" x14ac:dyDescent="0.25"/>
  <cols>
    <col min="2" max="2" width="14.42578125" customWidth="1"/>
    <col min="3" max="3" width="84" customWidth="1"/>
  </cols>
  <sheetData>
    <row r="4" spans="2:3" ht="48.75" customHeight="1" x14ac:dyDescent="0.25">
      <c r="B4" s="25" t="s">
        <v>41</v>
      </c>
      <c r="C4" s="25"/>
    </row>
    <row r="5" spans="2:3" ht="48.75" customHeight="1" x14ac:dyDescent="0.25">
      <c r="B5" s="5"/>
      <c r="C5" s="5" t="s">
        <v>168</v>
      </c>
    </row>
    <row r="6" spans="2:3" x14ac:dyDescent="0.25">
      <c r="B6" s="2" t="s">
        <v>0</v>
      </c>
      <c r="C6" s="3" t="s">
        <v>1</v>
      </c>
    </row>
    <row r="7" spans="2:3" x14ac:dyDescent="0.25">
      <c r="B7" t="s">
        <v>42</v>
      </c>
      <c r="C7" s="4"/>
    </row>
    <row r="8" spans="2:3" x14ac:dyDescent="0.25">
      <c r="B8" t="s">
        <v>43</v>
      </c>
      <c r="C8" s="4"/>
    </row>
    <row r="9" spans="2:3" x14ac:dyDescent="0.25">
      <c r="B9" t="s">
        <v>44</v>
      </c>
      <c r="C9" s="4"/>
    </row>
    <row r="10" spans="2:3" x14ac:dyDescent="0.25">
      <c r="B10" t="s">
        <v>45</v>
      </c>
      <c r="C10" s="4"/>
    </row>
    <row r="11" spans="2:3" x14ac:dyDescent="0.25">
      <c r="B11" t="s">
        <v>31</v>
      </c>
      <c r="C11" s="4"/>
    </row>
    <row r="12" spans="2:3" x14ac:dyDescent="0.25">
      <c r="B12" t="s">
        <v>46</v>
      </c>
    </row>
    <row r="13" spans="2:3" x14ac:dyDescent="0.25">
      <c r="B13" t="s">
        <v>47</v>
      </c>
    </row>
    <row r="14" spans="2:3" x14ac:dyDescent="0.25">
      <c r="B14" t="s">
        <v>48</v>
      </c>
    </row>
    <row r="15" spans="2:3" x14ac:dyDescent="0.25">
      <c r="B15" t="s">
        <v>49</v>
      </c>
    </row>
    <row r="16" spans="2:3" x14ac:dyDescent="0.25">
      <c r="B16" t="s">
        <v>50</v>
      </c>
    </row>
    <row r="17" spans="2:2" x14ac:dyDescent="0.25">
      <c r="B17" t="s">
        <v>51</v>
      </c>
    </row>
    <row r="18" spans="2:2" x14ac:dyDescent="0.25">
      <c r="B18" t="s">
        <v>52</v>
      </c>
    </row>
    <row r="19" spans="2:2" x14ac:dyDescent="0.25">
      <c r="B19" t="s">
        <v>53</v>
      </c>
    </row>
    <row r="20" spans="2:2" x14ac:dyDescent="0.25">
      <c r="B20" t="s">
        <v>54</v>
      </c>
    </row>
    <row r="21" spans="2:2" x14ac:dyDescent="0.25">
      <c r="B21" t="s">
        <v>55</v>
      </c>
    </row>
    <row r="22" spans="2:2" x14ac:dyDescent="0.25">
      <c r="B22" t="s">
        <v>56</v>
      </c>
    </row>
    <row r="23" spans="2:2" x14ac:dyDescent="0.25">
      <c r="B23" t="s">
        <v>57</v>
      </c>
    </row>
    <row r="24" spans="2:2" x14ac:dyDescent="0.25">
      <c r="B24" t="s">
        <v>58</v>
      </c>
    </row>
    <row r="25" spans="2:2" x14ac:dyDescent="0.25">
      <c r="B25" t="s">
        <v>59</v>
      </c>
    </row>
    <row r="26" spans="2:2" x14ac:dyDescent="0.25">
      <c r="B26" t="s">
        <v>60</v>
      </c>
    </row>
    <row r="27" spans="2:2" x14ac:dyDescent="0.25">
      <c r="B27" t="s">
        <v>61</v>
      </c>
    </row>
    <row r="28" spans="2:2" x14ac:dyDescent="0.25">
      <c r="B28" t="s">
        <v>62</v>
      </c>
    </row>
    <row r="29" spans="2:2" x14ac:dyDescent="0.25">
      <c r="B29" t="s">
        <v>63</v>
      </c>
    </row>
    <row r="30" spans="2:2" x14ac:dyDescent="0.25">
      <c r="B30" t="s">
        <v>64</v>
      </c>
    </row>
    <row r="31" spans="2:2" x14ac:dyDescent="0.25">
      <c r="B31" t="s">
        <v>65</v>
      </c>
    </row>
    <row r="32" spans="2:2" x14ac:dyDescent="0.25">
      <c r="B32" t="s">
        <v>66</v>
      </c>
    </row>
    <row r="33" spans="2:2" x14ac:dyDescent="0.25">
      <c r="B33" t="s">
        <v>67</v>
      </c>
    </row>
    <row r="34" spans="2:2" x14ac:dyDescent="0.25">
      <c r="B34" t="s">
        <v>68</v>
      </c>
    </row>
    <row r="35" spans="2:2" x14ac:dyDescent="0.25">
      <c r="B35" t="s">
        <v>69</v>
      </c>
    </row>
    <row r="36" spans="2:2" x14ac:dyDescent="0.25">
      <c r="B36" t="s">
        <v>70</v>
      </c>
    </row>
    <row r="37" spans="2:2" x14ac:dyDescent="0.25">
      <c r="B37" t="s">
        <v>71</v>
      </c>
    </row>
    <row r="38" spans="2:2" x14ac:dyDescent="0.25">
      <c r="B38" t="s">
        <v>72</v>
      </c>
    </row>
    <row r="39" spans="2:2" x14ac:dyDescent="0.25">
      <c r="B39" t="s">
        <v>73</v>
      </c>
    </row>
    <row r="40" spans="2:2" x14ac:dyDescent="0.25">
      <c r="B40" t="s">
        <v>74</v>
      </c>
    </row>
    <row r="41" spans="2:2" x14ac:dyDescent="0.25">
      <c r="B41" t="s">
        <v>75</v>
      </c>
    </row>
    <row r="42" spans="2:2" x14ac:dyDescent="0.25">
      <c r="B42" t="s">
        <v>76</v>
      </c>
    </row>
    <row r="43" spans="2:2" x14ac:dyDescent="0.25">
      <c r="B43" t="s">
        <v>77</v>
      </c>
    </row>
    <row r="44" spans="2:2" x14ac:dyDescent="0.25">
      <c r="B44" t="s">
        <v>78</v>
      </c>
    </row>
    <row r="45" spans="2:2" x14ac:dyDescent="0.25">
      <c r="B45" t="s">
        <v>79</v>
      </c>
    </row>
    <row r="46" spans="2:2" x14ac:dyDescent="0.25">
      <c r="B46" t="s">
        <v>80</v>
      </c>
    </row>
    <row r="47" spans="2:2" x14ac:dyDescent="0.25">
      <c r="B47" t="s">
        <v>81</v>
      </c>
    </row>
    <row r="48" spans="2:2" x14ac:dyDescent="0.25">
      <c r="B48" t="s">
        <v>82</v>
      </c>
    </row>
    <row r="49" spans="2:2" x14ac:dyDescent="0.25">
      <c r="B49" t="s">
        <v>83</v>
      </c>
    </row>
    <row r="50" spans="2:2" x14ac:dyDescent="0.25">
      <c r="B50" t="s">
        <v>84</v>
      </c>
    </row>
    <row r="51" spans="2:2" x14ac:dyDescent="0.25">
      <c r="B51" t="s">
        <v>85</v>
      </c>
    </row>
    <row r="52" spans="2:2" x14ac:dyDescent="0.25">
      <c r="B52" t="s">
        <v>86</v>
      </c>
    </row>
    <row r="53" spans="2:2" x14ac:dyDescent="0.25">
      <c r="B53" t="s">
        <v>87</v>
      </c>
    </row>
    <row r="54" spans="2:2" x14ac:dyDescent="0.25">
      <c r="B54" t="s">
        <v>88</v>
      </c>
    </row>
    <row r="55" spans="2:2" x14ac:dyDescent="0.25">
      <c r="B55" t="s">
        <v>89</v>
      </c>
    </row>
    <row r="56" spans="2:2" x14ac:dyDescent="0.25">
      <c r="B56" t="s">
        <v>90</v>
      </c>
    </row>
    <row r="57" spans="2:2" x14ac:dyDescent="0.25">
      <c r="B57" t="s">
        <v>91</v>
      </c>
    </row>
    <row r="58" spans="2:2" x14ac:dyDescent="0.25">
      <c r="B58" t="s">
        <v>92</v>
      </c>
    </row>
    <row r="59" spans="2:2" x14ac:dyDescent="0.25">
      <c r="B59" t="s">
        <v>93</v>
      </c>
    </row>
    <row r="60" spans="2:2" x14ac:dyDescent="0.25">
      <c r="B60" t="s">
        <v>94</v>
      </c>
    </row>
    <row r="61" spans="2:2" x14ac:dyDescent="0.25">
      <c r="B61" t="s">
        <v>95</v>
      </c>
    </row>
    <row r="62" spans="2:2" x14ac:dyDescent="0.25">
      <c r="B62" t="s">
        <v>96</v>
      </c>
    </row>
    <row r="63" spans="2:2" x14ac:dyDescent="0.25">
      <c r="B63" t="s">
        <v>97</v>
      </c>
    </row>
    <row r="64" spans="2:2" x14ac:dyDescent="0.25">
      <c r="B64" t="s">
        <v>98</v>
      </c>
    </row>
    <row r="65" spans="2:2" x14ac:dyDescent="0.25">
      <c r="B65" t="s">
        <v>99</v>
      </c>
    </row>
    <row r="66" spans="2:2" x14ac:dyDescent="0.25">
      <c r="B66" t="s">
        <v>100</v>
      </c>
    </row>
    <row r="67" spans="2:2" x14ac:dyDescent="0.25">
      <c r="B67" t="s">
        <v>101</v>
      </c>
    </row>
    <row r="68" spans="2:2" x14ac:dyDescent="0.25">
      <c r="B68" t="s">
        <v>102</v>
      </c>
    </row>
    <row r="69" spans="2:2" x14ac:dyDescent="0.25">
      <c r="B69" t="s">
        <v>103</v>
      </c>
    </row>
    <row r="70" spans="2:2" x14ac:dyDescent="0.25">
      <c r="B70" t="s">
        <v>104</v>
      </c>
    </row>
    <row r="71" spans="2:2" x14ac:dyDescent="0.25">
      <c r="B71" t="s">
        <v>105</v>
      </c>
    </row>
    <row r="72" spans="2:2" x14ac:dyDescent="0.25">
      <c r="B72" t="s">
        <v>106</v>
      </c>
    </row>
    <row r="73" spans="2:2" x14ac:dyDescent="0.25">
      <c r="B73" t="s">
        <v>107</v>
      </c>
    </row>
    <row r="74" spans="2:2" x14ac:dyDescent="0.25">
      <c r="B74" t="s">
        <v>108</v>
      </c>
    </row>
    <row r="75" spans="2:2" x14ac:dyDescent="0.25">
      <c r="B75" t="s">
        <v>109</v>
      </c>
    </row>
    <row r="76" spans="2:2" x14ac:dyDescent="0.25">
      <c r="B76" t="s">
        <v>110</v>
      </c>
    </row>
    <row r="77" spans="2:2" x14ac:dyDescent="0.25">
      <c r="B77" t="s">
        <v>111</v>
      </c>
    </row>
    <row r="78" spans="2:2" x14ac:dyDescent="0.25">
      <c r="B78" t="s">
        <v>112</v>
      </c>
    </row>
    <row r="79" spans="2:2" x14ac:dyDescent="0.25">
      <c r="B79" t="s">
        <v>113</v>
      </c>
    </row>
    <row r="80" spans="2:2" x14ac:dyDescent="0.25">
      <c r="B80" t="s">
        <v>114</v>
      </c>
    </row>
    <row r="81" spans="2:2" x14ac:dyDescent="0.25">
      <c r="B81" t="s">
        <v>115</v>
      </c>
    </row>
    <row r="82" spans="2:2" x14ac:dyDescent="0.25">
      <c r="B82" t="s">
        <v>116</v>
      </c>
    </row>
    <row r="83" spans="2:2" x14ac:dyDescent="0.25">
      <c r="B83" t="s">
        <v>117</v>
      </c>
    </row>
    <row r="84" spans="2:2" x14ac:dyDescent="0.25">
      <c r="B84" t="s">
        <v>118</v>
      </c>
    </row>
    <row r="85" spans="2:2" x14ac:dyDescent="0.25">
      <c r="B85" t="s">
        <v>119</v>
      </c>
    </row>
    <row r="86" spans="2:2" x14ac:dyDescent="0.25">
      <c r="B86" t="s">
        <v>120</v>
      </c>
    </row>
    <row r="87" spans="2:2" x14ac:dyDescent="0.25">
      <c r="B87" t="s">
        <v>121</v>
      </c>
    </row>
    <row r="88" spans="2:2" x14ac:dyDescent="0.25">
      <c r="B88" t="s">
        <v>122</v>
      </c>
    </row>
    <row r="89" spans="2:2" x14ac:dyDescent="0.25">
      <c r="B89" t="s">
        <v>123</v>
      </c>
    </row>
    <row r="90" spans="2:2" x14ac:dyDescent="0.25">
      <c r="B90" t="s">
        <v>124</v>
      </c>
    </row>
    <row r="91" spans="2:2" x14ac:dyDescent="0.25">
      <c r="B91" t="s">
        <v>125</v>
      </c>
    </row>
    <row r="92" spans="2:2" x14ac:dyDescent="0.25">
      <c r="B92" t="s">
        <v>126</v>
      </c>
    </row>
    <row r="93" spans="2:2" x14ac:dyDescent="0.25">
      <c r="B93" t="s">
        <v>127</v>
      </c>
    </row>
    <row r="94" spans="2:2" x14ac:dyDescent="0.25">
      <c r="B94" t="s">
        <v>128</v>
      </c>
    </row>
    <row r="95" spans="2:2" x14ac:dyDescent="0.25">
      <c r="B95" t="s">
        <v>129</v>
      </c>
    </row>
    <row r="96" spans="2:2" x14ac:dyDescent="0.25">
      <c r="B96" t="s">
        <v>130</v>
      </c>
    </row>
    <row r="97" spans="2:2" x14ac:dyDescent="0.25">
      <c r="B97" t="s">
        <v>131</v>
      </c>
    </row>
    <row r="98" spans="2:2" x14ac:dyDescent="0.25">
      <c r="B98" t="s">
        <v>132</v>
      </c>
    </row>
    <row r="99" spans="2:2" x14ac:dyDescent="0.25">
      <c r="B99" t="s">
        <v>133</v>
      </c>
    </row>
    <row r="100" spans="2:2" x14ac:dyDescent="0.25">
      <c r="B100" t="s">
        <v>134</v>
      </c>
    </row>
    <row r="101" spans="2:2" x14ac:dyDescent="0.25">
      <c r="B101" t="s">
        <v>135</v>
      </c>
    </row>
    <row r="102" spans="2:2" x14ac:dyDescent="0.25">
      <c r="B102" t="s">
        <v>136</v>
      </c>
    </row>
    <row r="103" spans="2:2" x14ac:dyDescent="0.25">
      <c r="B103" t="s">
        <v>137</v>
      </c>
    </row>
    <row r="104" spans="2:2" x14ac:dyDescent="0.25">
      <c r="B104" t="s">
        <v>138</v>
      </c>
    </row>
    <row r="105" spans="2:2" x14ac:dyDescent="0.25">
      <c r="B105" t="s">
        <v>139</v>
      </c>
    </row>
    <row r="106" spans="2:2" x14ac:dyDescent="0.25">
      <c r="B106" t="s">
        <v>140</v>
      </c>
    </row>
    <row r="107" spans="2:2" x14ac:dyDescent="0.25">
      <c r="B107" t="s">
        <v>141</v>
      </c>
    </row>
    <row r="108" spans="2:2" x14ac:dyDescent="0.25">
      <c r="B108" t="s">
        <v>142</v>
      </c>
    </row>
    <row r="109" spans="2:2" x14ac:dyDescent="0.25">
      <c r="B109" t="s">
        <v>143</v>
      </c>
    </row>
    <row r="110" spans="2:2" x14ac:dyDescent="0.25">
      <c r="B110" t="s">
        <v>144</v>
      </c>
    </row>
    <row r="111" spans="2:2" x14ac:dyDescent="0.25">
      <c r="B111" t="s">
        <v>145</v>
      </c>
    </row>
    <row r="112" spans="2:2" x14ac:dyDescent="0.25">
      <c r="B112" t="s">
        <v>146</v>
      </c>
    </row>
    <row r="113" spans="2:2" x14ac:dyDescent="0.25">
      <c r="B113" t="s">
        <v>147</v>
      </c>
    </row>
    <row r="114" spans="2:2" x14ac:dyDescent="0.25">
      <c r="B114" t="s">
        <v>148</v>
      </c>
    </row>
    <row r="115" spans="2:2" x14ac:dyDescent="0.25">
      <c r="B115" t="s">
        <v>149</v>
      </c>
    </row>
    <row r="116" spans="2:2" x14ac:dyDescent="0.25">
      <c r="B116" t="s">
        <v>150</v>
      </c>
    </row>
    <row r="117" spans="2:2" x14ac:dyDescent="0.25">
      <c r="B117" t="s">
        <v>151</v>
      </c>
    </row>
    <row r="118" spans="2:2" x14ac:dyDescent="0.25">
      <c r="B118" t="s">
        <v>152</v>
      </c>
    </row>
    <row r="119" spans="2:2" x14ac:dyDescent="0.25">
      <c r="B119" t="s">
        <v>153</v>
      </c>
    </row>
    <row r="120" spans="2:2" x14ac:dyDescent="0.25">
      <c r="B120" t="s">
        <v>154</v>
      </c>
    </row>
    <row r="121" spans="2:2" x14ac:dyDescent="0.25">
      <c r="B121" t="s">
        <v>155</v>
      </c>
    </row>
    <row r="122" spans="2:2" x14ac:dyDescent="0.25">
      <c r="B122" t="s">
        <v>156</v>
      </c>
    </row>
    <row r="123" spans="2:2" x14ac:dyDescent="0.25">
      <c r="B123" t="s">
        <v>157</v>
      </c>
    </row>
    <row r="124" spans="2:2" x14ac:dyDescent="0.25">
      <c r="B124" t="s">
        <v>158</v>
      </c>
    </row>
    <row r="125" spans="2:2" x14ac:dyDescent="0.25">
      <c r="B125" t="s">
        <v>159</v>
      </c>
    </row>
    <row r="126" spans="2:2" x14ac:dyDescent="0.25">
      <c r="B126" t="s">
        <v>160</v>
      </c>
    </row>
    <row r="127" spans="2:2" x14ac:dyDescent="0.25">
      <c r="B127" t="s">
        <v>161</v>
      </c>
    </row>
    <row r="128" spans="2:2" x14ac:dyDescent="0.25">
      <c r="B128" t="s">
        <v>162</v>
      </c>
    </row>
    <row r="129" spans="2:2" x14ac:dyDescent="0.25">
      <c r="B129" t="s">
        <v>163</v>
      </c>
    </row>
    <row r="130" spans="2:2" x14ac:dyDescent="0.25">
      <c r="B130" t="s">
        <v>164</v>
      </c>
    </row>
    <row r="131" spans="2:2" x14ac:dyDescent="0.25">
      <c r="B131" t="s">
        <v>165</v>
      </c>
    </row>
    <row r="132" spans="2:2" x14ac:dyDescent="0.25">
      <c r="B132" t="s">
        <v>166</v>
      </c>
    </row>
    <row r="133" spans="2:2" x14ac:dyDescent="0.25">
      <c r="B133" t="s">
        <v>167</v>
      </c>
    </row>
  </sheetData>
  <mergeCells count="1">
    <mergeCell ref="B4:C4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4FCA7-6656-4703-B750-491753382F03}">
  <sheetPr>
    <pageSetUpPr fitToPage="1"/>
  </sheetPr>
  <dimension ref="A1:S30"/>
  <sheetViews>
    <sheetView workbookViewId="0">
      <selection activeCell="L15" sqref="L15"/>
    </sheetView>
  </sheetViews>
  <sheetFormatPr defaultRowHeight="15" x14ac:dyDescent="0.25"/>
  <cols>
    <col min="1" max="1" width="21" customWidth="1"/>
    <col min="2" max="2" width="16" customWidth="1"/>
    <col min="3" max="3" width="17.28515625" customWidth="1"/>
    <col min="4" max="4" width="12.28515625" customWidth="1"/>
    <col min="7" max="7" width="39.140625" customWidth="1"/>
    <col min="8" max="8" width="15.140625" customWidth="1"/>
    <col min="9" max="9" width="18" customWidth="1"/>
    <col min="10" max="11" width="15.140625" customWidth="1"/>
    <col min="12" max="12" width="24.7109375" customWidth="1"/>
    <col min="18" max="18" width="15.140625" customWidth="1"/>
    <col min="19" max="19" width="41.85546875" customWidth="1"/>
  </cols>
  <sheetData>
    <row r="1" spans="1:19" ht="49.5" customHeight="1" x14ac:dyDescent="0.25">
      <c r="A1" s="37" t="s">
        <v>209</v>
      </c>
      <c r="B1" s="38"/>
      <c r="C1" s="38"/>
      <c r="D1" s="38"/>
      <c r="E1" s="38"/>
      <c r="F1" s="38"/>
      <c r="G1" s="38"/>
      <c r="H1" s="38"/>
      <c r="I1" s="38"/>
      <c r="J1" s="38"/>
      <c r="K1" s="39"/>
    </row>
    <row r="2" spans="1:19" x14ac:dyDescent="0.25">
      <c r="A2" s="21" t="s">
        <v>170</v>
      </c>
      <c r="B2" s="9"/>
      <c r="C2" s="9"/>
      <c r="D2" s="40"/>
      <c r="E2" s="40"/>
      <c r="F2" s="40"/>
      <c r="G2" s="40"/>
      <c r="H2" s="40"/>
      <c r="I2" s="40"/>
      <c r="J2" s="40"/>
      <c r="K2" s="22"/>
      <c r="L2" s="7"/>
      <c r="M2" s="7"/>
      <c r="N2" s="7"/>
      <c r="O2" s="7"/>
      <c r="P2" s="6"/>
      <c r="Q2" s="6"/>
      <c r="R2" s="7"/>
      <c r="S2" s="7"/>
    </row>
    <row r="3" spans="1:19" x14ac:dyDescent="0.25">
      <c r="A3" s="21" t="s">
        <v>171</v>
      </c>
      <c r="B3" s="9"/>
      <c r="C3" s="10"/>
      <c r="D3" s="9"/>
      <c r="E3" s="41"/>
      <c r="F3" s="41"/>
      <c r="G3" s="41"/>
      <c r="H3" s="41"/>
      <c r="I3" s="41"/>
      <c r="J3" s="41"/>
      <c r="K3" s="22"/>
      <c r="L3" s="7"/>
      <c r="M3" s="7"/>
      <c r="N3" s="7"/>
      <c r="O3" s="7"/>
      <c r="P3" s="6"/>
      <c r="Q3" s="6"/>
      <c r="R3" s="7"/>
      <c r="S3" s="7"/>
    </row>
    <row r="4" spans="1:19" x14ac:dyDescent="0.25">
      <c r="A4" s="21" t="s">
        <v>173</v>
      </c>
      <c r="B4" s="33"/>
      <c r="C4" s="33"/>
      <c r="D4" s="33"/>
      <c r="E4" s="33"/>
      <c r="F4" s="33"/>
      <c r="G4" s="33"/>
      <c r="H4" s="33"/>
      <c r="I4" s="33"/>
      <c r="J4" s="33"/>
      <c r="K4" s="22"/>
      <c r="L4" s="7"/>
      <c r="M4" s="7"/>
      <c r="N4" s="7"/>
      <c r="O4" s="7"/>
      <c r="P4" s="6"/>
      <c r="Q4" s="6"/>
      <c r="R4" s="7"/>
      <c r="S4" s="7"/>
    </row>
    <row r="5" spans="1:19" x14ac:dyDescent="0.25">
      <c r="A5" s="21" t="s">
        <v>174</v>
      </c>
      <c r="B5" s="33"/>
      <c r="C5" s="33"/>
      <c r="D5" s="33"/>
      <c r="E5" s="33"/>
      <c r="F5" s="33"/>
      <c r="G5" s="33"/>
      <c r="H5" s="33"/>
      <c r="I5" s="33"/>
      <c r="J5" s="33"/>
      <c r="K5" s="22"/>
      <c r="L5" s="7"/>
      <c r="M5" s="7"/>
      <c r="N5" s="7"/>
      <c r="O5" s="7"/>
      <c r="P5" s="6"/>
      <c r="Q5" s="6"/>
      <c r="R5" s="7"/>
      <c r="S5" s="7"/>
    </row>
    <row r="6" spans="1:19" x14ac:dyDescent="0.25">
      <c r="A6" s="21" t="s">
        <v>175</v>
      </c>
      <c r="B6" s="42"/>
      <c r="C6" s="33"/>
      <c r="D6" s="33"/>
      <c r="E6" s="33"/>
      <c r="F6" s="33"/>
      <c r="G6" s="33"/>
      <c r="H6" s="33"/>
      <c r="I6" s="33"/>
      <c r="J6" s="33"/>
      <c r="K6" s="22"/>
      <c r="L6" s="7"/>
      <c r="M6" s="7"/>
      <c r="N6" s="7"/>
      <c r="O6" s="7"/>
      <c r="P6" s="6"/>
      <c r="Q6" s="6"/>
      <c r="R6" s="7"/>
      <c r="S6" s="7"/>
    </row>
    <row r="7" spans="1:19" x14ac:dyDescent="0.25">
      <c r="A7" s="21" t="s">
        <v>176</v>
      </c>
      <c r="B7" s="11"/>
      <c r="C7" s="9"/>
      <c r="D7" s="9"/>
      <c r="E7" s="9"/>
      <c r="F7" s="9"/>
      <c r="G7" s="9"/>
      <c r="H7" s="9"/>
      <c r="I7" s="9"/>
      <c r="J7" s="9"/>
      <c r="K7" s="22"/>
      <c r="L7" s="7"/>
      <c r="M7" s="7"/>
      <c r="N7" s="7"/>
      <c r="O7" s="7"/>
      <c r="P7" s="6"/>
      <c r="Q7" s="6"/>
      <c r="R7" s="7"/>
      <c r="S7" s="7"/>
    </row>
    <row r="8" spans="1:19" x14ac:dyDescent="0.25">
      <c r="A8" s="21" t="s">
        <v>177</v>
      </c>
      <c r="B8" s="12"/>
      <c r="C8" s="9"/>
      <c r="D8" s="9"/>
      <c r="E8" s="9"/>
      <c r="F8" s="9"/>
      <c r="G8" s="9"/>
      <c r="H8" s="9"/>
      <c r="I8" s="9"/>
      <c r="J8" s="9"/>
      <c r="K8" s="22"/>
      <c r="L8" s="7"/>
      <c r="M8" s="7"/>
      <c r="N8" s="7"/>
      <c r="O8" s="7"/>
      <c r="P8" s="6"/>
      <c r="Q8" s="6"/>
      <c r="R8" s="7"/>
      <c r="S8" s="7"/>
    </row>
    <row r="9" spans="1:19" x14ac:dyDescent="0.25">
      <c r="A9" s="21" t="s">
        <v>40</v>
      </c>
      <c r="B9" s="12"/>
      <c r="C9" s="9"/>
      <c r="D9" s="9"/>
      <c r="E9" s="9"/>
      <c r="F9" s="9"/>
      <c r="G9" s="9"/>
      <c r="H9" s="9"/>
      <c r="I9" s="9"/>
      <c r="J9" s="9"/>
      <c r="K9" s="22"/>
      <c r="L9" s="7"/>
      <c r="M9" s="7"/>
      <c r="N9" s="7"/>
      <c r="O9" s="7"/>
      <c r="P9" s="6"/>
      <c r="Q9" s="6"/>
      <c r="R9" s="7"/>
      <c r="S9" s="7"/>
    </row>
    <row r="10" spans="1:19" x14ac:dyDescent="0.25">
      <c r="A10" s="21" t="s">
        <v>178</v>
      </c>
      <c r="B10" s="9"/>
      <c r="C10" s="9"/>
      <c r="D10" s="9"/>
      <c r="E10" s="41"/>
      <c r="F10" s="41"/>
      <c r="G10" s="41"/>
      <c r="H10" s="41"/>
      <c r="I10" s="41"/>
      <c r="J10" s="41"/>
      <c r="K10" s="22"/>
      <c r="L10" s="7"/>
      <c r="M10" s="7"/>
      <c r="N10" s="7"/>
      <c r="O10" s="7"/>
      <c r="P10" s="6"/>
      <c r="Q10" s="6"/>
      <c r="R10" s="7"/>
      <c r="S10" s="7"/>
    </row>
    <row r="11" spans="1:19" x14ac:dyDescent="0.25">
      <c r="A11" s="21" t="s">
        <v>179</v>
      </c>
      <c r="B11" s="9"/>
      <c r="C11" s="9"/>
      <c r="D11" s="40"/>
      <c r="E11" s="40"/>
      <c r="F11" s="40"/>
      <c r="G11" s="40"/>
      <c r="H11" s="40"/>
      <c r="I11" s="40"/>
      <c r="J11" s="40"/>
      <c r="K11" s="22"/>
      <c r="L11" s="7"/>
      <c r="M11" s="7"/>
      <c r="N11" s="7"/>
      <c r="O11" s="7"/>
      <c r="P11" s="6"/>
      <c r="Q11" s="6"/>
      <c r="R11" s="7"/>
      <c r="S11" s="7"/>
    </row>
    <row r="12" spans="1:19" x14ac:dyDescent="0.25">
      <c r="A12" s="21" t="s">
        <v>180</v>
      </c>
      <c r="B12" s="33"/>
      <c r="C12" s="33"/>
      <c r="D12" s="33"/>
      <c r="E12" s="33"/>
      <c r="F12" s="33"/>
      <c r="G12" s="33"/>
      <c r="H12" s="33"/>
      <c r="I12" s="33"/>
      <c r="J12" s="33"/>
      <c r="K12" s="22"/>
      <c r="L12" s="7"/>
      <c r="M12" s="7"/>
      <c r="N12" s="7"/>
      <c r="O12" s="7"/>
      <c r="P12" s="6"/>
      <c r="Q12" s="6"/>
      <c r="R12" s="7"/>
      <c r="S12" s="7"/>
    </row>
    <row r="13" spans="1:19" x14ac:dyDescent="0.25">
      <c r="A13" s="21" t="s">
        <v>181</v>
      </c>
      <c r="B13" s="33"/>
      <c r="C13" s="33"/>
      <c r="D13" s="33"/>
      <c r="E13" s="33"/>
      <c r="F13" s="33"/>
      <c r="G13" s="33"/>
      <c r="H13" s="33"/>
      <c r="I13" s="33"/>
      <c r="J13" s="33"/>
      <c r="K13" s="22"/>
      <c r="L13" s="7"/>
      <c r="M13" s="7"/>
      <c r="N13" s="7"/>
      <c r="O13" s="7"/>
      <c r="P13" s="6"/>
      <c r="Q13" s="6"/>
      <c r="R13" s="7"/>
      <c r="S13" s="7"/>
    </row>
    <row r="14" spans="1:19" x14ac:dyDescent="0.25">
      <c r="A14" s="21" t="s">
        <v>182</v>
      </c>
      <c r="B14" s="33"/>
      <c r="C14" s="33"/>
      <c r="D14" s="33"/>
      <c r="E14" s="33"/>
      <c r="F14" s="33"/>
      <c r="G14" s="33"/>
      <c r="H14" s="33"/>
      <c r="I14" s="33"/>
      <c r="J14" s="33"/>
      <c r="K14" s="22"/>
      <c r="L14" s="7"/>
      <c r="M14" s="7"/>
      <c r="N14" s="7"/>
      <c r="O14" s="7"/>
      <c r="P14" s="6"/>
      <c r="Q14" s="6"/>
      <c r="R14" s="7"/>
      <c r="S14" s="7"/>
    </row>
    <row r="15" spans="1:19" x14ac:dyDescent="0.25">
      <c r="A15" s="21" t="s">
        <v>183</v>
      </c>
      <c r="B15" s="33"/>
      <c r="C15" s="33"/>
      <c r="D15" s="33"/>
      <c r="E15" s="33"/>
      <c r="F15" s="33"/>
      <c r="G15" s="33"/>
      <c r="H15" s="33"/>
      <c r="I15" s="33"/>
      <c r="J15" s="33"/>
      <c r="K15" s="22"/>
      <c r="L15" s="7"/>
      <c r="M15" s="7"/>
      <c r="N15" s="7"/>
      <c r="O15" s="7"/>
      <c r="P15" s="6"/>
      <c r="Q15" s="6"/>
      <c r="R15" s="7"/>
      <c r="S15" s="7"/>
    </row>
    <row r="16" spans="1:19" x14ac:dyDescent="0.25">
      <c r="A16" s="21" t="s">
        <v>184</v>
      </c>
      <c r="B16" s="33"/>
      <c r="C16" s="33"/>
      <c r="D16" s="33"/>
      <c r="E16" s="33"/>
      <c r="F16" s="33"/>
      <c r="G16" s="33"/>
      <c r="H16" s="33"/>
      <c r="I16" s="33"/>
      <c r="J16" s="33"/>
      <c r="K16" s="22"/>
      <c r="L16" s="7"/>
      <c r="M16" s="7"/>
      <c r="N16" s="7"/>
      <c r="O16" s="7"/>
      <c r="P16" s="6"/>
      <c r="Q16" s="6"/>
      <c r="R16" s="7"/>
      <c r="S16" s="7"/>
    </row>
    <row r="17" spans="1:11" ht="15.75" customHeight="1" x14ac:dyDescent="0.25">
      <c r="A17" s="21" t="s">
        <v>185</v>
      </c>
      <c r="B17" s="33"/>
      <c r="C17" s="33"/>
      <c r="D17" s="33"/>
      <c r="E17" s="33"/>
      <c r="F17" s="33"/>
      <c r="G17" s="33"/>
      <c r="H17" s="33"/>
      <c r="I17" s="33"/>
      <c r="J17" s="33"/>
      <c r="K17" s="23"/>
    </row>
    <row r="18" spans="1:11" ht="14.25" customHeight="1" x14ac:dyDescent="0.25">
      <c r="A18" s="24" t="s">
        <v>186</v>
      </c>
      <c r="B18" s="34"/>
      <c r="C18" s="34"/>
      <c r="D18" s="34"/>
      <c r="E18" s="34"/>
      <c r="F18" s="34"/>
      <c r="G18" s="34"/>
      <c r="H18" s="34"/>
      <c r="I18" s="34"/>
      <c r="J18" s="34"/>
      <c r="K18" s="23"/>
    </row>
    <row r="19" spans="1:11" ht="14.25" customHeight="1" x14ac:dyDescent="0.25">
      <c r="A19" s="24"/>
      <c r="B19" s="13"/>
      <c r="C19" s="13"/>
      <c r="D19" s="13"/>
      <c r="E19" s="13"/>
      <c r="F19" s="13"/>
      <c r="G19" s="13"/>
      <c r="H19" s="13"/>
      <c r="I19" s="13"/>
      <c r="J19" s="13"/>
      <c r="K19" s="23"/>
    </row>
    <row r="20" spans="1:11" ht="30" x14ac:dyDescent="0.25">
      <c r="A20" s="35" t="str">
        <f>A1</f>
        <v>SOK-1 
rodzielnica oświetlenia ulicznego</v>
      </c>
      <c r="B20" s="8" t="s">
        <v>3</v>
      </c>
      <c r="C20" s="8" t="s">
        <v>5</v>
      </c>
      <c r="D20" s="8" t="s">
        <v>9</v>
      </c>
      <c r="E20" s="8" t="s">
        <v>7</v>
      </c>
      <c r="F20" s="8" t="s">
        <v>10</v>
      </c>
      <c r="G20" s="8" t="s">
        <v>12</v>
      </c>
      <c r="H20" s="8" t="s">
        <v>35</v>
      </c>
      <c r="I20" s="8" t="s">
        <v>39</v>
      </c>
      <c r="J20" s="8" t="s">
        <v>36</v>
      </c>
      <c r="K20" s="8" t="s">
        <v>187</v>
      </c>
    </row>
    <row r="21" spans="1:11" x14ac:dyDescent="0.25">
      <c r="A21" s="36"/>
      <c r="B21" s="14"/>
      <c r="C21" s="14"/>
      <c r="D21" s="14"/>
      <c r="E21" s="14"/>
      <c r="F21" s="14"/>
      <c r="G21" s="16"/>
      <c r="H21" s="14"/>
      <c r="I21" s="14"/>
      <c r="J21" s="14"/>
      <c r="K21" s="20"/>
    </row>
    <row r="22" spans="1:11" x14ac:dyDescent="0.25">
      <c r="A22" s="36"/>
      <c r="B22" s="27"/>
      <c r="C22" s="27"/>
      <c r="D22" s="27"/>
      <c r="E22" s="27"/>
      <c r="F22" s="27"/>
      <c r="G22" s="29"/>
      <c r="H22" s="14"/>
      <c r="I22" s="14"/>
      <c r="J22" s="31"/>
      <c r="K22" s="26"/>
    </row>
    <row r="23" spans="1:11" x14ac:dyDescent="0.25">
      <c r="A23" s="36"/>
      <c r="B23" s="28"/>
      <c r="C23" s="28"/>
      <c r="D23" s="28"/>
      <c r="E23" s="28"/>
      <c r="F23" s="28"/>
      <c r="G23" s="30"/>
      <c r="H23" s="14"/>
      <c r="I23" s="14"/>
      <c r="J23" s="32"/>
      <c r="K23" s="26"/>
    </row>
    <row r="24" spans="1:11" x14ac:dyDescent="0.25">
      <c r="A24" s="36"/>
      <c r="B24" s="27"/>
      <c r="C24" s="27"/>
      <c r="D24" s="27"/>
      <c r="E24" s="27"/>
      <c r="F24" s="27"/>
      <c r="G24" s="29"/>
      <c r="H24" s="14"/>
      <c r="I24" s="14"/>
      <c r="J24" s="31"/>
      <c r="K24" s="26"/>
    </row>
    <row r="25" spans="1:11" x14ac:dyDescent="0.25">
      <c r="A25" s="36"/>
      <c r="B25" s="28"/>
      <c r="C25" s="28"/>
      <c r="D25" s="28"/>
      <c r="E25" s="28"/>
      <c r="F25" s="28"/>
      <c r="G25" s="30"/>
      <c r="H25" s="14"/>
      <c r="I25" s="14"/>
      <c r="J25" s="32"/>
      <c r="K25" s="26"/>
    </row>
    <row r="26" spans="1:11" x14ac:dyDescent="0.25">
      <c r="A26" s="36"/>
      <c r="B26" s="27"/>
      <c r="C26" s="27"/>
      <c r="D26" s="27"/>
      <c r="E26" s="27"/>
      <c r="F26" s="27"/>
      <c r="G26" s="29"/>
      <c r="H26" s="14"/>
      <c r="I26" s="14"/>
      <c r="J26" s="31"/>
      <c r="K26" s="26"/>
    </row>
    <row r="27" spans="1:11" ht="15" customHeight="1" x14ac:dyDescent="0.25">
      <c r="A27" s="36"/>
      <c r="B27" s="28"/>
      <c r="C27" s="28"/>
      <c r="D27" s="28"/>
      <c r="E27" s="28"/>
      <c r="F27" s="28"/>
      <c r="G27" s="30"/>
      <c r="H27" s="14"/>
      <c r="I27" s="14"/>
      <c r="J27" s="32"/>
      <c r="K27" s="26"/>
    </row>
    <row r="28" spans="1:11" x14ac:dyDescent="0.25">
      <c r="A28" s="36"/>
      <c r="B28" s="14"/>
      <c r="C28" s="14"/>
      <c r="D28" s="14"/>
      <c r="E28" s="14"/>
      <c r="F28" s="14"/>
      <c r="G28" s="14"/>
      <c r="H28" s="14"/>
      <c r="I28" s="14"/>
      <c r="J28" s="14"/>
      <c r="K28" s="20"/>
    </row>
    <row r="29" spans="1:11" x14ac:dyDescent="0.25">
      <c r="A29" s="36"/>
      <c r="B29" s="14"/>
      <c r="C29" s="14"/>
      <c r="D29" s="14"/>
      <c r="E29" s="14"/>
      <c r="F29" s="14"/>
      <c r="G29" s="14"/>
      <c r="H29" s="14"/>
      <c r="I29" s="14"/>
      <c r="J29" s="14"/>
      <c r="K29" s="20"/>
    </row>
    <row r="30" spans="1:11" x14ac:dyDescent="0.25">
      <c r="B30" s="15"/>
      <c r="C30" s="15"/>
      <c r="D30" s="15"/>
      <c r="E30" s="15"/>
      <c r="F30" s="15"/>
      <c r="G30" s="18" t="s">
        <v>189</v>
      </c>
      <c r="H30" s="19">
        <f>SUM(H21:H29)</f>
        <v>0</v>
      </c>
      <c r="I30" s="18" t="s">
        <v>188</v>
      </c>
      <c r="J30" s="17">
        <f>SUM(J21:J29)</f>
        <v>0</v>
      </c>
    </row>
  </sheetData>
  <mergeCells count="40">
    <mergeCell ref="B15:J15"/>
    <mergeCell ref="A1:K1"/>
    <mergeCell ref="D2:J2"/>
    <mergeCell ref="E3:J3"/>
    <mergeCell ref="B4:J4"/>
    <mergeCell ref="B5:J5"/>
    <mergeCell ref="B6:J6"/>
    <mergeCell ref="E10:J10"/>
    <mergeCell ref="D11:J11"/>
    <mergeCell ref="B12:J12"/>
    <mergeCell ref="B13:J13"/>
    <mergeCell ref="B14:J14"/>
    <mergeCell ref="B16:J16"/>
    <mergeCell ref="B17:J17"/>
    <mergeCell ref="B18:J18"/>
    <mergeCell ref="A20:A29"/>
    <mergeCell ref="B22:B23"/>
    <mergeCell ref="C22:C23"/>
    <mergeCell ref="D22:D23"/>
    <mergeCell ref="E22:E23"/>
    <mergeCell ref="F22:F23"/>
    <mergeCell ref="G22:G23"/>
    <mergeCell ref="J22:J23"/>
    <mergeCell ref="J26:J27"/>
    <mergeCell ref="K22:K23"/>
    <mergeCell ref="B24:B25"/>
    <mergeCell ref="C24:C25"/>
    <mergeCell ref="D24:D25"/>
    <mergeCell ref="E24:E25"/>
    <mergeCell ref="F24:F25"/>
    <mergeCell ref="G24:G25"/>
    <mergeCell ref="J24:J25"/>
    <mergeCell ref="K24:K25"/>
    <mergeCell ref="K26:K27"/>
    <mergeCell ref="B26:B27"/>
    <mergeCell ref="C26:C27"/>
    <mergeCell ref="D26:D27"/>
    <mergeCell ref="E26:E27"/>
    <mergeCell ref="F26:F27"/>
    <mergeCell ref="G26:G27"/>
  </mergeCells>
  <pageMargins left="0.70866141732283472" right="0.70866141732283472" top="0.74803149606299213" bottom="0.74803149606299213" header="0.31496062992125984" footer="0.31496062992125984"/>
  <pageSetup scale="65" orientation="landscape" r:id="rId1"/>
  <rowBreaks count="1" manualBreakCount="1">
    <brk id="29" max="10" man="1"/>
  </rowBreaks>
  <colBreaks count="1" manualBreakCount="1">
    <brk id="10" max="2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DE04A-B694-4647-B68E-75773319877F}">
  <sheetPr>
    <pageSetUpPr fitToPage="1"/>
  </sheetPr>
  <dimension ref="A1:S31"/>
  <sheetViews>
    <sheetView tabSelected="1" workbookViewId="0">
      <selection activeCell="I1" sqref="I1:K1"/>
    </sheetView>
  </sheetViews>
  <sheetFormatPr defaultRowHeight="15" x14ac:dyDescent="0.25"/>
  <cols>
    <col min="1" max="1" width="21" customWidth="1"/>
    <col min="2" max="2" width="16" customWidth="1"/>
    <col min="3" max="3" width="17.28515625" customWidth="1"/>
    <col min="4" max="4" width="12.28515625" customWidth="1"/>
    <col min="7" max="7" width="39.140625" customWidth="1"/>
    <col min="8" max="8" width="15.140625" customWidth="1"/>
    <col min="9" max="9" width="18" customWidth="1"/>
    <col min="10" max="11" width="15.140625" customWidth="1"/>
    <col min="12" max="12" width="24.7109375" customWidth="1"/>
    <col min="18" max="18" width="15.140625" customWidth="1"/>
    <col min="19" max="19" width="41.85546875" customWidth="1"/>
  </cols>
  <sheetData>
    <row r="1" spans="1:19" ht="61.5" customHeight="1" x14ac:dyDescent="0.25">
      <c r="I1" s="46" t="s">
        <v>210</v>
      </c>
      <c r="J1" s="46"/>
      <c r="K1" s="46"/>
    </row>
    <row r="2" spans="1:19" ht="49.5" customHeight="1" x14ac:dyDescent="0.25">
      <c r="A2" s="37" t="s">
        <v>205</v>
      </c>
      <c r="B2" s="38"/>
      <c r="C2" s="38"/>
      <c r="D2" s="38"/>
      <c r="E2" s="38"/>
      <c r="F2" s="38"/>
      <c r="G2" s="38"/>
      <c r="H2" s="38"/>
      <c r="I2" s="38"/>
      <c r="J2" s="38"/>
      <c r="K2" s="39"/>
    </row>
    <row r="3" spans="1:19" x14ac:dyDescent="0.25">
      <c r="A3" s="21" t="s">
        <v>170</v>
      </c>
      <c r="B3" s="9" t="s">
        <v>169</v>
      </c>
      <c r="C3" s="9"/>
      <c r="D3" s="40"/>
      <c r="E3" s="40"/>
      <c r="F3" s="40"/>
      <c r="G3" s="40"/>
      <c r="H3" s="40"/>
      <c r="I3" s="40"/>
      <c r="J3" s="40"/>
      <c r="K3" s="22"/>
      <c r="L3" s="7"/>
      <c r="M3" s="7"/>
      <c r="N3" s="7"/>
      <c r="O3" s="7"/>
      <c r="P3" s="6"/>
      <c r="Q3" s="6"/>
      <c r="R3" s="7"/>
      <c r="S3" s="7"/>
    </row>
    <row r="4" spans="1:19" x14ac:dyDescent="0.25">
      <c r="A4" s="21" t="s">
        <v>171</v>
      </c>
      <c r="B4" s="9" t="s">
        <v>172</v>
      </c>
      <c r="C4" s="10"/>
      <c r="D4" s="9"/>
      <c r="E4" s="41"/>
      <c r="F4" s="41"/>
      <c r="G4" s="41"/>
      <c r="H4" s="41"/>
      <c r="I4" s="41"/>
      <c r="J4" s="41"/>
      <c r="K4" s="22"/>
      <c r="L4" s="7"/>
      <c r="M4" s="7"/>
      <c r="N4" s="7"/>
      <c r="O4" s="7"/>
      <c r="P4" s="6"/>
      <c r="Q4" s="6"/>
      <c r="R4" s="7"/>
      <c r="S4" s="7"/>
    </row>
    <row r="5" spans="1:19" x14ac:dyDescent="0.25">
      <c r="A5" s="21" t="s">
        <v>173</v>
      </c>
      <c r="B5" s="33" t="s">
        <v>34</v>
      </c>
      <c r="C5" s="33"/>
      <c r="D5" s="33"/>
      <c r="E5" s="33"/>
      <c r="F5" s="33"/>
      <c r="G5" s="33"/>
      <c r="H5" s="33"/>
      <c r="I5" s="33"/>
      <c r="J5" s="33"/>
      <c r="K5" s="22"/>
      <c r="L5" s="7"/>
      <c r="M5" s="7"/>
      <c r="N5" s="7"/>
      <c r="O5" s="7"/>
      <c r="P5" s="6"/>
      <c r="Q5" s="6"/>
      <c r="R5" s="7"/>
      <c r="S5" s="7"/>
    </row>
    <row r="6" spans="1:19" x14ac:dyDescent="0.25">
      <c r="A6" s="21" t="s">
        <v>174</v>
      </c>
      <c r="B6" s="33">
        <v>82277107</v>
      </c>
      <c r="C6" s="33"/>
      <c r="D6" s="33"/>
      <c r="E6" s="33"/>
      <c r="F6" s="33"/>
      <c r="G6" s="33"/>
      <c r="H6" s="33"/>
      <c r="I6" s="33"/>
      <c r="J6" s="33"/>
      <c r="K6" s="22"/>
      <c r="L6" s="7"/>
      <c r="M6" s="7"/>
      <c r="N6" s="7"/>
      <c r="O6" s="7"/>
      <c r="P6" s="6"/>
      <c r="Q6" s="6"/>
      <c r="R6" s="7"/>
      <c r="S6" s="7"/>
    </row>
    <row r="7" spans="1:19" x14ac:dyDescent="0.25">
      <c r="A7" s="21" t="s">
        <v>175</v>
      </c>
      <c r="B7" s="42" t="s">
        <v>2</v>
      </c>
      <c r="C7" s="33"/>
      <c r="D7" s="33"/>
      <c r="E7" s="33"/>
      <c r="F7" s="33"/>
      <c r="G7" s="33"/>
      <c r="H7" s="33"/>
      <c r="I7" s="33"/>
      <c r="J7" s="33"/>
      <c r="K7" s="22"/>
      <c r="L7" s="7"/>
      <c r="M7" s="7"/>
      <c r="N7" s="7"/>
      <c r="O7" s="7"/>
      <c r="P7" s="6"/>
      <c r="Q7" s="6"/>
      <c r="R7" s="7"/>
      <c r="S7" s="7"/>
    </row>
    <row r="8" spans="1:19" x14ac:dyDescent="0.25">
      <c r="A8" s="21" t="s">
        <v>176</v>
      </c>
      <c r="B8" s="11" t="s">
        <v>37</v>
      </c>
      <c r="C8" s="9"/>
      <c r="D8" s="9"/>
      <c r="E8" s="9"/>
      <c r="F8" s="9"/>
      <c r="G8" s="9"/>
      <c r="H8" s="9"/>
      <c r="I8" s="9"/>
      <c r="J8" s="9"/>
      <c r="K8" s="22"/>
      <c r="L8" s="7"/>
      <c r="M8" s="7"/>
      <c r="N8" s="7"/>
      <c r="O8" s="7"/>
      <c r="P8" s="6"/>
      <c r="Q8" s="6"/>
      <c r="R8" s="7"/>
      <c r="S8" s="7"/>
    </row>
    <row r="9" spans="1:19" x14ac:dyDescent="0.25">
      <c r="A9" s="21" t="s">
        <v>177</v>
      </c>
      <c r="B9" s="12" t="s">
        <v>38</v>
      </c>
      <c r="C9" s="9"/>
      <c r="D9" s="9"/>
      <c r="E9" s="9"/>
      <c r="F9" s="9"/>
      <c r="G9" s="9"/>
      <c r="H9" s="9"/>
      <c r="I9" s="9"/>
      <c r="J9" s="9"/>
      <c r="K9" s="22"/>
      <c r="L9" s="7"/>
      <c r="M9" s="7"/>
      <c r="N9" s="7"/>
      <c r="O9" s="7"/>
      <c r="P9" s="6"/>
      <c r="Q9" s="6"/>
      <c r="R9" s="7"/>
      <c r="S9" s="7"/>
    </row>
    <row r="10" spans="1:19" x14ac:dyDescent="0.25">
      <c r="A10" s="21" t="s">
        <v>40</v>
      </c>
      <c r="B10" s="11" t="str">
        <f>B9</f>
        <v>16kW</v>
      </c>
      <c r="C10" s="9"/>
      <c r="D10" s="9"/>
      <c r="E10" s="9"/>
      <c r="F10" s="9"/>
      <c r="G10" s="9"/>
      <c r="H10" s="9"/>
      <c r="I10" s="9"/>
      <c r="J10" s="9"/>
      <c r="K10" s="22"/>
      <c r="L10" s="7"/>
      <c r="M10" s="7"/>
      <c r="N10" s="7"/>
      <c r="O10" s="7"/>
      <c r="P10" s="6"/>
      <c r="Q10" s="6"/>
      <c r="R10" s="7"/>
      <c r="S10" s="7"/>
    </row>
    <row r="11" spans="1:19" x14ac:dyDescent="0.25">
      <c r="A11" s="21" t="s">
        <v>178</v>
      </c>
      <c r="B11" s="9" t="s">
        <v>29</v>
      </c>
      <c r="C11" s="9" t="s">
        <v>30</v>
      </c>
      <c r="D11" s="9"/>
      <c r="E11" s="41"/>
      <c r="F11" s="41"/>
      <c r="G11" s="41"/>
      <c r="H11" s="41"/>
      <c r="I11" s="41"/>
      <c r="J11" s="41"/>
      <c r="K11" s="22"/>
      <c r="L11" s="7"/>
      <c r="M11" s="7"/>
      <c r="N11" s="7"/>
      <c r="O11" s="7"/>
      <c r="P11" s="6"/>
      <c r="Q11" s="6"/>
      <c r="R11" s="7"/>
      <c r="S11" s="7"/>
    </row>
    <row r="12" spans="1:19" x14ac:dyDescent="0.25">
      <c r="A12" s="21" t="s">
        <v>179</v>
      </c>
      <c r="B12" s="9" t="s">
        <v>28</v>
      </c>
      <c r="C12" s="9"/>
      <c r="D12" s="40"/>
      <c r="E12" s="40"/>
      <c r="F12" s="40"/>
      <c r="G12" s="40"/>
      <c r="H12" s="40"/>
      <c r="I12" s="40"/>
      <c r="J12" s="40"/>
      <c r="K12" s="22"/>
      <c r="L12" s="7"/>
      <c r="M12" s="7"/>
      <c r="N12" s="7"/>
      <c r="O12" s="7"/>
      <c r="P12" s="6"/>
      <c r="Q12" s="6"/>
      <c r="R12" s="7"/>
      <c r="S12" s="7"/>
    </row>
    <row r="13" spans="1:19" x14ac:dyDescent="0.25">
      <c r="A13" s="21" t="s">
        <v>180</v>
      </c>
      <c r="B13" s="33" t="s">
        <v>27</v>
      </c>
      <c r="C13" s="33"/>
      <c r="D13" s="33"/>
      <c r="E13" s="33"/>
      <c r="F13" s="33"/>
      <c r="G13" s="33"/>
      <c r="H13" s="33"/>
      <c r="I13" s="33"/>
      <c r="J13" s="33"/>
      <c r="K13" s="22"/>
      <c r="L13" s="7"/>
      <c r="M13" s="7"/>
      <c r="N13" s="7"/>
      <c r="O13" s="7"/>
      <c r="P13" s="6"/>
      <c r="Q13" s="6"/>
      <c r="R13" s="7"/>
      <c r="S13" s="7"/>
    </row>
    <row r="14" spans="1:19" x14ac:dyDescent="0.25">
      <c r="A14" s="21" t="s">
        <v>181</v>
      </c>
      <c r="B14" s="33"/>
      <c r="C14" s="33"/>
      <c r="D14" s="33"/>
      <c r="E14" s="33"/>
      <c r="F14" s="33"/>
      <c r="G14" s="33"/>
      <c r="H14" s="33"/>
      <c r="I14" s="33"/>
      <c r="J14" s="33"/>
      <c r="K14" s="22"/>
      <c r="L14" s="7"/>
      <c r="M14" s="7"/>
      <c r="N14" s="7"/>
      <c r="O14" s="7"/>
      <c r="P14" s="6"/>
      <c r="Q14" s="6"/>
      <c r="R14" s="7"/>
      <c r="S14" s="7"/>
    </row>
    <row r="15" spans="1:19" x14ac:dyDescent="0.25">
      <c r="A15" s="21" t="s">
        <v>182</v>
      </c>
      <c r="B15" s="33" t="s">
        <v>25</v>
      </c>
      <c r="C15" s="33"/>
      <c r="D15" s="33"/>
      <c r="E15" s="33"/>
      <c r="F15" s="33"/>
      <c r="G15" s="33"/>
      <c r="H15" s="33"/>
      <c r="I15" s="33"/>
      <c r="J15" s="33"/>
      <c r="K15" s="22"/>
      <c r="L15" s="7"/>
      <c r="M15" s="7"/>
      <c r="N15" s="7"/>
      <c r="O15" s="7"/>
      <c r="P15" s="6"/>
      <c r="Q15" s="6"/>
      <c r="R15" s="7"/>
      <c r="S15" s="7"/>
    </row>
    <row r="16" spans="1:19" x14ac:dyDescent="0.25">
      <c r="A16" s="21" t="s">
        <v>183</v>
      </c>
      <c r="B16" s="33" t="s">
        <v>26</v>
      </c>
      <c r="C16" s="33"/>
      <c r="D16" s="33"/>
      <c r="E16" s="33"/>
      <c r="F16" s="33"/>
      <c r="G16" s="33"/>
      <c r="H16" s="33"/>
      <c r="I16" s="33"/>
      <c r="J16" s="33"/>
      <c r="K16" s="22"/>
      <c r="L16" s="7"/>
      <c r="M16" s="7"/>
      <c r="N16" s="7"/>
      <c r="O16" s="7"/>
      <c r="P16" s="6"/>
      <c r="Q16" s="6"/>
      <c r="R16" s="7"/>
      <c r="S16" s="7"/>
    </row>
    <row r="17" spans="1:19" x14ac:dyDescent="0.25">
      <c r="A17" s="21" t="s">
        <v>184</v>
      </c>
      <c r="B17" s="33" t="s">
        <v>32</v>
      </c>
      <c r="C17" s="33"/>
      <c r="D17" s="33"/>
      <c r="E17" s="33"/>
      <c r="F17" s="33"/>
      <c r="G17" s="33"/>
      <c r="H17" s="33"/>
      <c r="I17" s="33"/>
      <c r="J17" s="33"/>
      <c r="K17" s="22"/>
      <c r="L17" s="7"/>
      <c r="M17" s="7"/>
      <c r="N17" s="7"/>
      <c r="O17" s="7"/>
      <c r="P17" s="6"/>
      <c r="Q17" s="6"/>
      <c r="R17" s="7"/>
      <c r="S17" s="7"/>
    </row>
    <row r="18" spans="1:19" ht="15.75" customHeight="1" x14ac:dyDescent="0.25">
      <c r="A18" s="21" t="s">
        <v>185</v>
      </c>
      <c r="B18" s="33" t="s">
        <v>33</v>
      </c>
      <c r="C18" s="33" t="s">
        <v>24</v>
      </c>
      <c r="D18" s="33"/>
      <c r="E18" s="33"/>
      <c r="F18" s="33"/>
      <c r="G18" s="33"/>
      <c r="H18" s="33"/>
      <c r="I18" s="33"/>
      <c r="J18" s="33"/>
      <c r="K18" s="23"/>
    </row>
    <row r="19" spans="1:19" ht="14.25" customHeight="1" x14ac:dyDescent="0.25">
      <c r="A19" s="24" t="s">
        <v>186</v>
      </c>
      <c r="B19" s="34" t="s">
        <v>23</v>
      </c>
      <c r="C19" s="34"/>
      <c r="D19" s="34"/>
      <c r="E19" s="34"/>
      <c r="F19" s="34"/>
      <c r="G19" s="34"/>
      <c r="H19" s="34"/>
      <c r="I19" s="34"/>
      <c r="J19" s="34"/>
      <c r="K19" s="23"/>
    </row>
    <row r="20" spans="1:19" ht="14.25" customHeight="1" x14ac:dyDescent="0.25">
      <c r="A20" s="24"/>
      <c r="B20" s="13"/>
      <c r="C20" s="13"/>
      <c r="D20" s="13"/>
      <c r="E20" s="13"/>
      <c r="F20" s="13"/>
      <c r="G20" s="13"/>
      <c r="H20" s="13"/>
      <c r="I20" s="13"/>
      <c r="J20" s="13"/>
      <c r="K20" s="23"/>
    </row>
    <row r="21" spans="1:19" ht="30" x14ac:dyDescent="0.25">
      <c r="A21" s="35" t="str">
        <f>A2</f>
        <v>SOK-5 
rodzielnica oświetlenia ulicznego</v>
      </c>
      <c r="B21" s="8" t="s">
        <v>3</v>
      </c>
      <c r="C21" s="8" t="s">
        <v>5</v>
      </c>
      <c r="D21" s="8" t="s">
        <v>9</v>
      </c>
      <c r="E21" s="8" t="s">
        <v>7</v>
      </c>
      <c r="F21" s="8" t="s">
        <v>10</v>
      </c>
      <c r="G21" s="8" t="s">
        <v>12</v>
      </c>
      <c r="H21" s="8" t="s">
        <v>35</v>
      </c>
      <c r="I21" s="8" t="s">
        <v>39</v>
      </c>
      <c r="J21" s="8" t="s">
        <v>36</v>
      </c>
      <c r="K21" s="8" t="s">
        <v>187</v>
      </c>
    </row>
    <row r="22" spans="1:19" ht="30" x14ac:dyDescent="0.25">
      <c r="A22" s="36"/>
      <c r="B22" s="14" t="s">
        <v>4</v>
      </c>
      <c r="C22" s="14" t="s">
        <v>6</v>
      </c>
      <c r="D22" s="14">
        <v>16</v>
      </c>
      <c r="E22" s="14" t="s">
        <v>8</v>
      </c>
      <c r="F22" s="14" t="s">
        <v>11</v>
      </c>
      <c r="G22" s="16" t="s">
        <v>13</v>
      </c>
      <c r="H22" s="14"/>
      <c r="I22" s="14"/>
      <c r="J22" s="14"/>
      <c r="K22" s="20"/>
    </row>
    <row r="23" spans="1:19" x14ac:dyDescent="0.25">
      <c r="A23" s="36"/>
      <c r="B23" s="27" t="s">
        <v>14</v>
      </c>
      <c r="C23" s="27" t="s">
        <v>6</v>
      </c>
      <c r="D23" s="27">
        <v>16</v>
      </c>
      <c r="E23" s="27" t="s">
        <v>8</v>
      </c>
      <c r="F23" s="27" t="s">
        <v>11</v>
      </c>
      <c r="G23" s="29" t="s">
        <v>20</v>
      </c>
      <c r="H23" s="14">
        <v>12</v>
      </c>
      <c r="I23" s="14">
        <v>83</v>
      </c>
      <c r="J23" s="31">
        <f>((H23*I23)+(H24*I24))/1000</f>
        <v>2.3759999999999999</v>
      </c>
      <c r="K23" s="26" t="s">
        <v>190</v>
      </c>
    </row>
    <row r="24" spans="1:19" x14ac:dyDescent="0.25">
      <c r="A24" s="36"/>
      <c r="B24" s="28"/>
      <c r="C24" s="28"/>
      <c r="D24" s="28"/>
      <c r="E24" s="28"/>
      <c r="F24" s="28"/>
      <c r="G24" s="30"/>
      <c r="H24" s="14">
        <v>12</v>
      </c>
      <c r="I24" s="14">
        <v>115</v>
      </c>
      <c r="J24" s="32"/>
      <c r="K24" s="26"/>
    </row>
    <row r="25" spans="1:19" x14ac:dyDescent="0.25">
      <c r="A25" s="36"/>
      <c r="B25" s="27" t="s">
        <v>15</v>
      </c>
      <c r="C25" s="27" t="s">
        <v>6</v>
      </c>
      <c r="D25" s="27">
        <v>16</v>
      </c>
      <c r="E25" s="27" t="s">
        <v>8</v>
      </c>
      <c r="F25" s="27" t="s">
        <v>11</v>
      </c>
      <c r="G25" s="29" t="s">
        <v>21</v>
      </c>
      <c r="H25" s="14">
        <v>8</v>
      </c>
      <c r="I25" s="14">
        <v>83</v>
      </c>
      <c r="J25" s="31">
        <f>((H25*I25)+(H26*I26))/1000</f>
        <v>1.6990000000000001</v>
      </c>
      <c r="K25" s="26" t="s">
        <v>192</v>
      </c>
    </row>
    <row r="26" spans="1:19" x14ac:dyDescent="0.25">
      <c r="A26" s="36"/>
      <c r="B26" s="28"/>
      <c r="C26" s="28"/>
      <c r="D26" s="28"/>
      <c r="E26" s="28"/>
      <c r="F26" s="28"/>
      <c r="G26" s="30"/>
      <c r="H26" s="14">
        <v>9</v>
      </c>
      <c r="I26" s="14">
        <v>115</v>
      </c>
      <c r="J26" s="32"/>
      <c r="K26" s="26"/>
    </row>
    <row r="27" spans="1:19" x14ac:dyDescent="0.25">
      <c r="A27" s="36"/>
      <c r="B27" s="27" t="s">
        <v>16</v>
      </c>
      <c r="C27" s="27" t="s">
        <v>6</v>
      </c>
      <c r="D27" s="27">
        <v>16</v>
      </c>
      <c r="E27" s="27" t="s">
        <v>8</v>
      </c>
      <c r="F27" s="27" t="s">
        <v>11</v>
      </c>
      <c r="G27" s="29" t="s">
        <v>22</v>
      </c>
      <c r="H27" s="14">
        <v>13</v>
      </c>
      <c r="I27" s="14">
        <v>83</v>
      </c>
      <c r="J27" s="31">
        <f>((H27*I27)+(H28*I28))/1000</f>
        <v>2.5739999999999998</v>
      </c>
      <c r="K27" s="26" t="s">
        <v>191</v>
      </c>
    </row>
    <row r="28" spans="1:19" ht="15" customHeight="1" x14ac:dyDescent="0.25">
      <c r="A28" s="36"/>
      <c r="B28" s="28"/>
      <c r="C28" s="28"/>
      <c r="D28" s="28"/>
      <c r="E28" s="28"/>
      <c r="F28" s="28"/>
      <c r="G28" s="30"/>
      <c r="H28" s="14">
        <v>13</v>
      </c>
      <c r="I28" s="14">
        <v>115</v>
      </c>
      <c r="J28" s="32"/>
      <c r="K28" s="26"/>
    </row>
    <row r="29" spans="1:19" x14ac:dyDescent="0.25">
      <c r="A29" s="36"/>
      <c r="B29" s="14" t="s">
        <v>17</v>
      </c>
      <c r="C29" s="14"/>
      <c r="D29" s="14"/>
      <c r="E29" s="14"/>
      <c r="F29" s="14"/>
      <c r="G29" s="14" t="s">
        <v>18</v>
      </c>
      <c r="H29" s="14"/>
      <c r="I29" s="14"/>
      <c r="J29" s="14">
        <f t="shared" ref="J29:J30" si="0">(H29*I29)/1000</f>
        <v>0</v>
      </c>
      <c r="K29" s="20"/>
    </row>
    <row r="30" spans="1:19" x14ac:dyDescent="0.25">
      <c r="A30" s="36"/>
      <c r="B30" s="14" t="s">
        <v>19</v>
      </c>
      <c r="C30" s="14"/>
      <c r="D30" s="14"/>
      <c r="E30" s="14"/>
      <c r="F30" s="14"/>
      <c r="G30" s="14" t="s">
        <v>18</v>
      </c>
      <c r="H30" s="14"/>
      <c r="I30" s="14"/>
      <c r="J30" s="14">
        <f t="shared" si="0"/>
        <v>0</v>
      </c>
      <c r="K30" s="20"/>
    </row>
    <row r="31" spans="1:19" x14ac:dyDescent="0.25">
      <c r="B31" s="15"/>
      <c r="C31" s="15"/>
      <c r="D31" s="15"/>
      <c r="E31" s="15"/>
      <c r="F31" s="15"/>
      <c r="G31" s="18" t="s">
        <v>189</v>
      </c>
      <c r="H31" s="19">
        <f>SUM(H22:H30)</f>
        <v>67</v>
      </c>
      <c r="I31" s="18" t="s">
        <v>188</v>
      </c>
      <c r="J31" s="17">
        <f>SUM(J22:J30)</f>
        <v>6.649</v>
      </c>
    </row>
  </sheetData>
  <mergeCells count="41">
    <mergeCell ref="I1:K1"/>
    <mergeCell ref="A2:K2"/>
    <mergeCell ref="A21:A30"/>
    <mergeCell ref="B6:J6"/>
    <mergeCell ref="B7:J7"/>
    <mergeCell ref="E11:J11"/>
    <mergeCell ref="D12:J12"/>
    <mergeCell ref="B13:J13"/>
    <mergeCell ref="B14:J14"/>
    <mergeCell ref="B19:J19"/>
    <mergeCell ref="J25:J26"/>
    <mergeCell ref="G25:G26"/>
    <mergeCell ref="F25:F26"/>
    <mergeCell ref="E25:E26"/>
    <mergeCell ref="D25:D26"/>
    <mergeCell ref="C25:C26"/>
    <mergeCell ref="B15:J15"/>
    <mergeCell ref="D3:J3"/>
    <mergeCell ref="E4:J4"/>
    <mergeCell ref="B23:B24"/>
    <mergeCell ref="C23:C24"/>
    <mergeCell ref="D23:D24"/>
    <mergeCell ref="E23:E24"/>
    <mergeCell ref="F23:F24"/>
    <mergeCell ref="G23:G24"/>
    <mergeCell ref="J23:J24"/>
    <mergeCell ref="B16:J16"/>
    <mergeCell ref="B17:J17"/>
    <mergeCell ref="B18:J18"/>
    <mergeCell ref="B5:J5"/>
    <mergeCell ref="B25:B26"/>
    <mergeCell ref="B27:B28"/>
    <mergeCell ref="C27:C28"/>
    <mergeCell ref="D27:D28"/>
    <mergeCell ref="E27:E28"/>
    <mergeCell ref="F27:F28"/>
    <mergeCell ref="G27:G28"/>
    <mergeCell ref="J27:J28"/>
    <mergeCell ref="K23:K24"/>
    <mergeCell ref="K25:K26"/>
    <mergeCell ref="K27:K28"/>
  </mergeCells>
  <hyperlinks>
    <hyperlink ref="B19" r:id="rId1" xr:uid="{314241E1-87B0-42DA-80B9-B23A0C52FD4D}"/>
  </hyperlinks>
  <pageMargins left="0.70866141732283472" right="0.70866141732283472" top="0.74803149606299213" bottom="0.74803149606299213" header="0.31496062992125984" footer="0.31496062992125984"/>
  <pageSetup scale="65" orientation="landscape" r:id="rId2"/>
  <rowBreaks count="1" manualBreakCount="1">
    <brk id="30" max="10" man="1"/>
  </rowBreaks>
  <colBreaks count="1" manualBreakCount="1">
    <brk id="10" min="1" max="30" man="1"/>
  </col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7093F-19C2-4CB4-91E3-43F90D023E9D}">
  <sheetPr>
    <pageSetUpPr fitToPage="1"/>
  </sheetPr>
  <dimension ref="A1:S30"/>
  <sheetViews>
    <sheetView workbookViewId="0">
      <selection activeCell="B15" sqref="B15:J15"/>
    </sheetView>
  </sheetViews>
  <sheetFormatPr defaultRowHeight="15" x14ac:dyDescent="0.25"/>
  <cols>
    <col min="1" max="1" width="21" customWidth="1"/>
    <col min="2" max="2" width="16" customWidth="1"/>
    <col min="3" max="3" width="17.28515625" customWidth="1"/>
    <col min="4" max="4" width="12.28515625" customWidth="1"/>
    <col min="7" max="7" width="39.140625" customWidth="1"/>
    <col min="8" max="8" width="15.140625" customWidth="1"/>
    <col min="9" max="9" width="18" customWidth="1"/>
    <col min="10" max="11" width="15.140625" customWidth="1"/>
    <col min="12" max="12" width="24.7109375" customWidth="1"/>
    <col min="18" max="18" width="15.140625" customWidth="1"/>
    <col min="19" max="19" width="41.85546875" customWidth="1"/>
  </cols>
  <sheetData>
    <row r="1" spans="1:19" ht="48" customHeight="1" x14ac:dyDescent="0.35">
      <c r="A1" s="43" t="s">
        <v>204</v>
      </c>
      <c r="B1" s="44"/>
      <c r="C1" s="44"/>
      <c r="D1" s="44"/>
      <c r="E1" s="44"/>
      <c r="F1" s="44"/>
      <c r="G1" s="44"/>
      <c r="H1" s="44"/>
      <c r="I1" s="44"/>
      <c r="J1" s="44"/>
      <c r="K1" s="45"/>
    </row>
    <row r="2" spans="1:19" x14ac:dyDescent="0.25">
      <c r="A2" s="21" t="s">
        <v>170</v>
      </c>
      <c r="B2" s="9" t="s">
        <v>193</v>
      </c>
      <c r="C2" s="9"/>
      <c r="D2" s="40"/>
      <c r="E2" s="40"/>
      <c r="F2" s="40"/>
      <c r="G2" s="40"/>
      <c r="H2" s="40"/>
      <c r="I2" s="40"/>
      <c r="J2" s="40"/>
      <c r="K2" s="22"/>
      <c r="L2" s="7"/>
      <c r="M2" s="7"/>
      <c r="N2" s="7"/>
      <c r="O2" s="7"/>
      <c r="P2" s="6"/>
      <c r="Q2" s="6"/>
      <c r="R2" s="7"/>
      <c r="S2" s="7"/>
    </row>
    <row r="3" spans="1:19" x14ac:dyDescent="0.25">
      <c r="A3" s="21" t="s">
        <v>171</v>
      </c>
      <c r="B3" s="9" t="s">
        <v>194</v>
      </c>
      <c r="C3" s="10"/>
      <c r="D3" s="9"/>
      <c r="E3" s="41"/>
      <c r="F3" s="41"/>
      <c r="G3" s="41"/>
      <c r="H3" s="41"/>
      <c r="I3" s="41"/>
      <c r="J3" s="41"/>
      <c r="K3" s="22"/>
      <c r="L3" s="7"/>
      <c r="M3" s="7"/>
      <c r="N3" s="7"/>
      <c r="O3" s="7"/>
      <c r="P3" s="6"/>
      <c r="Q3" s="6"/>
      <c r="R3" s="7"/>
      <c r="S3" s="7"/>
    </row>
    <row r="4" spans="1:19" x14ac:dyDescent="0.25">
      <c r="A4" s="21" t="s">
        <v>173</v>
      </c>
      <c r="B4" s="33" t="s">
        <v>195</v>
      </c>
      <c r="C4" s="33"/>
      <c r="D4" s="33"/>
      <c r="E4" s="33"/>
      <c r="F4" s="33"/>
      <c r="G4" s="33"/>
      <c r="H4" s="33"/>
      <c r="I4" s="33"/>
      <c r="J4" s="33"/>
      <c r="K4" s="22"/>
      <c r="L4" s="7"/>
      <c r="M4" s="7"/>
      <c r="N4" s="7"/>
      <c r="O4" s="7"/>
      <c r="P4" s="6"/>
      <c r="Q4" s="6"/>
      <c r="R4" s="7"/>
      <c r="S4" s="7"/>
    </row>
    <row r="5" spans="1:19" x14ac:dyDescent="0.25">
      <c r="A5" s="21" t="s">
        <v>174</v>
      </c>
      <c r="B5" s="33">
        <v>82172809</v>
      </c>
      <c r="C5" s="33"/>
      <c r="D5" s="33"/>
      <c r="E5" s="33"/>
      <c r="F5" s="33"/>
      <c r="G5" s="33"/>
      <c r="H5" s="33"/>
      <c r="I5" s="33"/>
      <c r="J5" s="33"/>
      <c r="K5" s="22"/>
      <c r="L5" s="7"/>
      <c r="M5" s="7"/>
      <c r="N5" s="7"/>
      <c r="O5" s="7"/>
      <c r="P5" s="6"/>
      <c r="Q5" s="6"/>
      <c r="R5" s="7"/>
      <c r="S5" s="7"/>
    </row>
    <row r="6" spans="1:19" x14ac:dyDescent="0.25">
      <c r="A6" s="21" t="s">
        <v>175</v>
      </c>
      <c r="B6" s="42" t="s">
        <v>196</v>
      </c>
      <c r="C6" s="33"/>
      <c r="D6" s="33"/>
      <c r="E6" s="33"/>
      <c r="F6" s="33"/>
      <c r="G6" s="33"/>
      <c r="H6" s="33"/>
      <c r="I6" s="33"/>
      <c r="J6" s="33"/>
      <c r="K6" s="22"/>
      <c r="L6" s="7"/>
      <c r="M6" s="7"/>
      <c r="N6" s="7"/>
      <c r="O6" s="7"/>
      <c r="P6" s="6"/>
      <c r="Q6" s="6"/>
      <c r="R6" s="7"/>
      <c r="S6" s="7"/>
    </row>
    <row r="7" spans="1:19" x14ac:dyDescent="0.25">
      <c r="A7" s="21" t="s">
        <v>176</v>
      </c>
      <c r="B7" s="11" t="s">
        <v>37</v>
      </c>
      <c r="C7" s="9"/>
      <c r="D7" s="9"/>
      <c r="E7" s="9"/>
      <c r="F7" s="9"/>
      <c r="G7" s="9"/>
      <c r="H7" s="9"/>
      <c r="I7" s="9"/>
      <c r="J7" s="9"/>
      <c r="K7" s="22"/>
      <c r="L7" s="7"/>
      <c r="M7" s="7"/>
      <c r="N7" s="7"/>
      <c r="O7" s="7"/>
      <c r="P7" s="6"/>
      <c r="Q7" s="6"/>
      <c r="R7" s="7"/>
      <c r="S7" s="7"/>
    </row>
    <row r="8" spans="1:19" x14ac:dyDescent="0.25">
      <c r="A8" s="21" t="s">
        <v>177</v>
      </c>
      <c r="B8" s="12" t="s">
        <v>197</v>
      </c>
      <c r="C8" s="9"/>
      <c r="D8" s="9"/>
      <c r="E8" s="9"/>
      <c r="F8" s="9"/>
      <c r="G8" s="9"/>
      <c r="H8" s="9"/>
      <c r="I8" s="9"/>
      <c r="J8" s="9"/>
      <c r="K8" s="22"/>
      <c r="L8" s="7"/>
      <c r="M8" s="7"/>
      <c r="N8" s="7"/>
      <c r="O8" s="7"/>
      <c r="P8" s="6"/>
      <c r="Q8" s="6"/>
      <c r="R8" s="7"/>
      <c r="S8" s="7"/>
    </row>
    <row r="9" spans="1:19" x14ac:dyDescent="0.25">
      <c r="A9" s="21" t="s">
        <v>40</v>
      </c>
      <c r="B9" s="12" t="str">
        <f>B8</f>
        <v>6kW</v>
      </c>
      <c r="C9" s="9"/>
      <c r="D9" s="9"/>
      <c r="E9" s="9"/>
      <c r="F9" s="9"/>
      <c r="G9" s="9"/>
      <c r="H9" s="9"/>
      <c r="I9" s="9"/>
      <c r="J9" s="9"/>
      <c r="K9" s="22"/>
      <c r="L9" s="7"/>
      <c r="M9" s="7"/>
      <c r="N9" s="7"/>
      <c r="O9" s="7"/>
      <c r="P9" s="6"/>
      <c r="Q9" s="6"/>
      <c r="R9" s="7"/>
      <c r="S9" s="7"/>
    </row>
    <row r="10" spans="1:19" x14ac:dyDescent="0.25">
      <c r="A10" s="21" t="s">
        <v>178</v>
      </c>
      <c r="B10" s="9"/>
      <c r="C10" s="9"/>
      <c r="D10" s="9"/>
      <c r="E10" s="41"/>
      <c r="F10" s="41"/>
      <c r="G10" s="41"/>
      <c r="H10" s="41"/>
      <c r="I10" s="41"/>
      <c r="J10" s="41"/>
      <c r="K10" s="22"/>
      <c r="L10" s="7"/>
      <c r="M10" s="7"/>
      <c r="N10" s="7"/>
      <c r="O10" s="7"/>
      <c r="P10" s="6"/>
      <c r="Q10" s="6"/>
      <c r="R10" s="7"/>
      <c r="S10" s="7"/>
    </row>
    <row r="11" spans="1:19" x14ac:dyDescent="0.25">
      <c r="A11" s="21" t="s">
        <v>179</v>
      </c>
      <c r="B11" s="9" t="s">
        <v>199</v>
      </c>
      <c r="C11" s="9"/>
      <c r="D11" s="40"/>
      <c r="E11" s="40"/>
      <c r="F11" s="40"/>
      <c r="G11" s="40"/>
      <c r="H11" s="40"/>
      <c r="I11" s="40"/>
      <c r="J11" s="40"/>
      <c r="K11" s="22"/>
      <c r="L11" s="7"/>
      <c r="M11" s="7"/>
      <c r="N11" s="7"/>
      <c r="O11" s="7"/>
      <c r="P11" s="6"/>
      <c r="Q11" s="6"/>
      <c r="R11" s="7"/>
      <c r="S11" s="7"/>
    </row>
    <row r="12" spans="1:19" x14ac:dyDescent="0.25">
      <c r="A12" s="21" t="s">
        <v>180</v>
      </c>
      <c r="B12" s="33" t="s">
        <v>27</v>
      </c>
      <c r="C12" s="33"/>
      <c r="D12" s="33"/>
      <c r="E12" s="33"/>
      <c r="F12" s="33"/>
      <c r="G12" s="33"/>
      <c r="H12" s="33"/>
      <c r="I12" s="33"/>
      <c r="J12" s="33"/>
      <c r="K12" s="22"/>
      <c r="L12" s="7"/>
      <c r="M12" s="7"/>
      <c r="N12" s="7"/>
      <c r="O12" s="7"/>
      <c r="P12" s="6"/>
      <c r="Q12" s="6"/>
      <c r="R12" s="7"/>
      <c r="S12" s="7"/>
    </row>
    <row r="13" spans="1:19" x14ac:dyDescent="0.25">
      <c r="A13" s="21" t="s">
        <v>181</v>
      </c>
      <c r="B13" s="33"/>
      <c r="C13" s="33"/>
      <c r="D13" s="33"/>
      <c r="E13" s="33"/>
      <c r="F13" s="33"/>
      <c r="G13" s="33"/>
      <c r="H13" s="33"/>
      <c r="I13" s="33"/>
      <c r="J13" s="33"/>
      <c r="K13" s="22"/>
      <c r="L13" s="7"/>
      <c r="M13" s="7"/>
      <c r="N13" s="7"/>
      <c r="O13" s="7"/>
      <c r="P13" s="6"/>
      <c r="Q13" s="6"/>
      <c r="R13" s="7"/>
      <c r="S13" s="7"/>
    </row>
    <row r="14" spans="1:19" x14ac:dyDescent="0.25">
      <c r="A14" s="21" t="s">
        <v>182</v>
      </c>
      <c r="B14" s="33"/>
      <c r="C14" s="33"/>
      <c r="D14" s="33"/>
      <c r="E14" s="33"/>
      <c r="F14" s="33"/>
      <c r="G14" s="33"/>
      <c r="H14" s="33"/>
      <c r="I14" s="33"/>
      <c r="J14" s="33"/>
      <c r="K14" s="22"/>
      <c r="L14" s="7"/>
      <c r="M14" s="7"/>
      <c r="N14" s="7"/>
      <c r="O14" s="7"/>
      <c r="P14" s="6"/>
      <c r="Q14" s="6"/>
      <c r="R14" s="7"/>
      <c r="S14" s="7"/>
    </row>
    <row r="15" spans="1:19" x14ac:dyDescent="0.25">
      <c r="A15" s="21" t="s">
        <v>183</v>
      </c>
      <c r="B15" s="33" t="s">
        <v>201</v>
      </c>
      <c r="C15" s="33"/>
      <c r="D15" s="33"/>
      <c r="E15" s="33"/>
      <c r="F15" s="33"/>
      <c r="G15" s="33"/>
      <c r="H15" s="33"/>
      <c r="I15" s="33"/>
      <c r="J15" s="33"/>
      <c r="K15" s="22"/>
      <c r="L15" s="7"/>
      <c r="M15" s="7"/>
      <c r="N15" s="7"/>
      <c r="O15" s="7"/>
      <c r="P15" s="6"/>
      <c r="Q15" s="6"/>
      <c r="R15" s="7"/>
      <c r="S15" s="7"/>
    </row>
    <row r="16" spans="1:19" x14ac:dyDescent="0.25">
      <c r="A16" s="21" t="s">
        <v>184</v>
      </c>
      <c r="B16" s="33" t="s">
        <v>198</v>
      </c>
      <c r="C16" s="33"/>
      <c r="D16" s="33"/>
      <c r="E16" s="33"/>
      <c r="F16" s="33"/>
      <c r="G16" s="33"/>
      <c r="H16" s="33"/>
      <c r="I16" s="33"/>
      <c r="J16" s="33"/>
      <c r="K16" s="22"/>
      <c r="L16" s="7"/>
      <c r="M16" s="7"/>
      <c r="N16" s="7"/>
      <c r="O16" s="7"/>
      <c r="P16" s="6"/>
      <c r="Q16" s="6"/>
      <c r="R16" s="7"/>
      <c r="S16" s="7"/>
    </row>
    <row r="17" spans="1:11" ht="15.75" customHeight="1" x14ac:dyDescent="0.25">
      <c r="A17" s="21" t="s">
        <v>185</v>
      </c>
      <c r="B17" s="33" t="s">
        <v>200</v>
      </c>
      <c r="C17" s="33"/>
      <c r="D17" s="33"/>
      <c r="E17" s="33"/>
      <c r="F17" s="33"/>
      <c r="G17" s="33"/>
      <c r="H17" s="33"/>
      <c r="I17" s="33"/>
      <c r="J17" s="33"/>
      <c r="K17" s="23"/>
    </row>
    <row r="18" spans="1:11" ht="14.25" customHeight="1" x14ac:dyDescent="0.25">
      <c r="A18" s="24" t="s">
        <v>186</v>
      </c>
      <c r="B18" s="34" t="s">
        <v>202</v>
      </c>
      <c r="C18" s="34"/>
      <c r="D18" s="34"/>
      <c r="E18" s="34"/>
      <c r="F18" s="34"/>
      <c r="G18" s="34"/>
      <c r="H18" s="34"/>
      <c r="I18" s="34"/>
      <c r="J18" s="34"/>
      <c r="K18" s="23"/>
    </row>
    <row r="19" spans="1:11" ht="14.25" customHeight="1" x14ac:dyDescent="0.25">
      <c r="A19" s="24"/>
      <c r="B19" s="13"/>
      <c r="C19" s="13"/>
      <c r="D19" s="13"/>
      <c r="E19" s="13"/>
      <c r="F19" s="13"/>
      <c r="G19" s="13"/>
      <c r="H19" s="13"/>
      <c r="I19" s="13"/>
      <c r="J19" s="13"/>
      <c r="K19" s="23"/>
    </row>
    <row r="20" spans="1:11" ht="30" x14ac:dyDescent="0.25">
      <c r="A20" s="35" t="str">
        <f>A1</f>
        <v>SOK-94
rodzielnica oświetlenia ulicznego</v>
      </c>
      <c r="B20" s="8" t="s">
        <v>3</v>
      </c>
      <c r="C20" s="8" t="s">
        <v>5</v>
      </c>
      <c r="D20" s="8" t="s">
        <v>9</v>
      </c>
      <c r="E20" s="8" t="s">
        <v>7</v>
      </c>
      <c r="F20" s="8" t="s">
        <v>10</v>
      </c>
      <c r="G20" s="8" t="s">
        <v>12</v>
      </c>
      <c r="H20" s="8" t="s">
        <v>35</v>
      </c>
      <c r="I20" s="8" t="s">
        <v>39</v>
      </c>
      <c r="J20" s="8" t="s">
        <v>36</v>
      </c>
      <c r="K20" s="8" t="s">
        <v>187</v>
      </c>
    </row>
    <row r="21" spans="1:11" x14ac:dyDescent="0.25">
      <c r="A21" s="36"/>
      <c r="B21" s="14" t="s">
        <v>206</v>
      </c>
      <c r="C21" s="14" t="s">
        <v>203</v>
      </c>
      <c r="D21" s="14">
        <v>25</v>
      </c>
      <c r="E21" s="14"/>
      <c r="F21" s="14"/>
      <c r="G21" s="16"/>
      <c r="H21" s="14">
        <v>20</v>
      </c>
      <c r="I21" s="14">
        <v>83</v>
      </c>
      <c r="J21" s="14">
        <f>(H21*I21)/1000</f>
        <v>1.66</v>
      </c>
      <c r="K21" s="1" t="s">
        <v>190</v>
      </c>
    </row>
    <row r="22" spans="1:11" x14ac:dyDescent="0.25">
      <c r="A22" s="36"/>
      <c r="B22" s="27" t="s">
        <v>207</v>
      </c>
      <c r="C22" s="27" t="s">
        <v>203</v>
      </c>
      <c r="D22" s="27">
        <v>25</v>
      </c>
      <c r="E22" s="27"/>
      <c r="F22" s="27"/>
      <c r="G22" s="29" t="s">
        <v>18</v>
      </c>
      <c r="H22" s="14"/>
      <c r="I22" s="14"/>
      <c r="J22" s="31">
        <f>((H22*I22)+(H23*I23))/1000</f>
        <v>0</v>
      </c>
      <c r="K22" s="26"/>
    </row>
    <row r="23" spans="1:11" x14ac:dyDescent="0.25">
      <c r="A23" s="36"/>
      <c r="B23" s="28"/>
      <c r="C23" s="28"/>
      <c r="D23" s="28"/>
      <c r="E23" s="28"/>
      <c r="F23" s="28"/>
      <c r="G23" s="30"/>
      <c r="H23" s="14"/>
      <c r="I23" s="14"/>
      <c r="J23" s="32"/>
      <c r="K23" s="26"/>
    </row>
    <row r="24" spans="1:11" x14ac:dyDescent="0.25">
      <c r="A24" s="36"/>
      <c r="B24" s="27" t="s">
        <v>208</v>
      </c>
      <c r="C24" s="27" t="s">
        <v>203</v>
      </c>
      <c r="D24" s="27">
        <v>25</v>
      </c>
      <c r="E24" s="27"/>
      <c r="F24" s="27"/>
      <c r="G24" s="29" t="s">
        <v>18</v>
      </c>
      <c r="H24" s="14"/>
      <c r="I24" s="14"/>
      <c r="J24" s="31">
        <f>((H24*I24)+(H25*I25))/1000</f>
        <v>0</v>
      </c>
      <c r="K24" s="26"/>
    </row>
    <row r="25" spans="1:11" x14ac:dyDescent="0.25">
      <c r="A25" s="36"/>
      <c r="B25" s="28"/>
      <c r="C25" s="28"/>
      <c r="D25" s="28"/>
      <c r="E25" s="28"/>
      <c r="F25" s="28"/>
      <c r="G25" s="30"/>
      <c r="H25" s="14"/>
      <c r="I25" s="14"/>
      <c r="J25" s="32"/>
      <c r="K25" s="26"/>
    </row>
    <row r="26" spans="1:11" x14ac:dyDescent="0.25">
      <c r="A26" s="36"/>
      <c r="B26" s="27"/>
      <c r="C26" s="27"/>
      <c r="D26" s="27"/>
      <c r="E26" s="27"/>
      <c r="F26" s="27"/>
      <c r="G26" s="29"/>
      <c r="H26" s="14"/>
      <c r="I26" s="14"/>
      <c r="J26" s="31">
        <f>((H26*I26)+(H27*I27))/1000</f>
        <v>0</v>
      </c>
      <c r="K26" s="26"/>
    </row>
    <row r="27" spans="1:11" ht="15" customHeight="1" x14ac:dyDescent="0.25">
      <c r="A27" s="36"/>
      <c r="B27" s="28"/>
      <c r="C27" s="28"/>
      <c r="D27" s="28"/>
      <c r="E27" s="28"/>
      <c r="F27" s="28"/>
      <c r="G27" s="30"/>
      <c r="H27" s="14"/>
      <c r="I27" s="14"/>
      <c r="J27" s="32"/>
      <c r="K27" s="26"/>
    </row>
    <row r="28" spans="1:11" x14ac:dyDescent="0.25">
      <c r="A28" s="36"/>
      <c r="B28" s="14"/>
      <c r="C28" s="14"/>
      <c r="D28" s="14"/>
      <c r="E28" s="14"/>
      <c r="F28" s="14"/>
      <c r="G28" s="14"/>
      <c r="H28" s="14"/>
      <c r="I28" s="14"/>
      <c r="J28" s="14">
        <f t="shared" ref="J28:J29" si="0">(H28*I28)/1000</f>
        <v>0</v>
      </c>
      <c r="K28" s="20"/>
    </row>
    <row r="29" spans="1:11" x14ac:dyDescent="0.25">
      <c r="A29" s="36"/>
      <c r="B29" s="14"/>
      <c r="C29" s="14"/>
      <c r="D29" s="14"/>
      <c r="E29" s="14"/>
      <c r="F29" s="14"/>
      <c r="G29" s="14"/>
      <c r="H29" s="14"/>
      <c r="I29" s="14"/>
      <c r="J29" s="14">
        <f t="shared" si="0"/>
        <v>0</v>
      </c>
      <c r="K29" s="20"/>
    </row>
    <row r="30" spans="1:11" x14ac:dyDescent="0.25">
      <c r="B30" s="15"/>
      <c r="C30" s="15"/>
      <c r="D30" s="15"/>
      <c r="E30" s="15"/>
      <c r="F30" s="15"/>
      <c r="G30" s="18" t="s">
        <v>189</v>
      </c>
      <c r="H30" s="19">
        <f>SUM(H21:H29)</f>
        <v>20</v>
      </c>
      <c r="I30" s="18" t="s">
        <v>188</v>
      </c>
      <c r="J30" s="17">
        <f>SUM(J21:J29)</f>
        <v>1.66</v>
      </c>
    </row>
  </sheetData>
  <mergeCells count="40">
    <mergeCell ref="B15:J15"/>
    <mergeCell ref="A1:K1"/>
    <mergeCell ref="D2:J2"/>
    <mergeCell ref="E3:J3"/>
    <mergeCell ref="B4:J4"/>
    <mergeCell ref="B5:J5"/>
    <mergeCell ref="B6:J6"/>
    <mergeCell ref="E10:J10"/>
    <mergeCell ref="D11:J11"/>
    <mergeCell ref="B12:J12"/>
    <mergeCell ref="B13:J13"/>
    <mergeCell ref="B14:J14"/>
    <mergeCell ref="B16:J16"/>
    <mergeCell ref="B17:J17"/>
    <mergeCell ref="B18:J18"/>
    <mergeCell ref="A20:A29"/>
    <mergeCell ref="B22:B23"/>
    <mergeCell ref="C22:C23"/>
    <mergeCell ref="D22:D23"/>
    <mergeCell ref="E22:E23"/>
    <mergeCell ref="F22:F23"/>
    <mergeCell ref="G22:G23"/>
    <mergeCell ref="J22:J23"/>
    <mergeCell ref="J26:J27"/>
    <mergeCell ref="K22:K23"/>
    <mergeCell ref="B24:B25"/>
    <mergeCell ref="C24:C25"/>
    <mergeCell ref="D24:D25"/>
    <mergeCell ref="E24:E25"/>
    <mergeCell ref="F24:F25"/>
    <mergeCell ref="G24:G25"/>
    <mergeCell ref="J24:J25"/>
    <mergeCell ref="K24:K25"/>
    <mergeCell ref="K26:K27"/>
    <mergeCell ref="B26:B27"/>
    <mergeCell ref="C26:C27"/>
    <mergeCell ref="D26:D27"/>
    <mergeCell ref="E26:E27"/>
    <mergeCell ref="F26:F27"/>
    <mergeCell ref="G26:G27"/>
  </mergeCells>
  <hyperlinks>
    <hyperlink ref="B18:J18" r:id="rId1" display="01_RODZIELNICE ELEKTRYCZNE\01_ZDJĘCIA\SON_94" xr:uid="{251AB0F6-227C-4CD9-AE46-AC86FD21A25E}"/>
  </hyperlinks>
  <pageMargins left="0.70866141732283472" right="0.70866141732283472" top="0.74803149606299213" bottom="0.74803149606299213" header="0.31496062992125984" footer="0.31496062992125984"/>
  <pageSetup paperSize="9" scale="6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3</vt:i4>
      </vt:variant>
    </vt:vector>
  </HeadingPairs>
  <TitlesOfParts>
    <vt:vector size="7" baseType="lpstr">
      <vt:lpstr>SPIS ARKUSZY</vt:lpstr>
      <vt:lpstr>1</vt:lpstr>
      <vt:lpstr>5</vt:lpstr>
      <vt:lpstr>94</vt:lpstr>
      <vt:lpstr>'1'!Obszar_wydruku</vt:lpstr>
      <vt:lpstr>'5'!Obszar_wydruku</vt:lpstr>
      <vt:lpstr>'94'!Obszar_wydruku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Jurek</dc:creator>
  <cp:lastModifiedBy>Aleksandra Kowalska</cp:lastModifiedBy>
  <cp:lastPrinted>2025-06-18T07:19:41Z</cp:lastPrinted>
  <dcterms:created xsi:type="dcterms:W3CDTF">2025-04-26T10:25:19Z</dcterms:created>
  <dcterms:modified xsi:type="dcterms:W3CDTF">2025-07-07T08:38:18Z</dcterms:modified>
</cp:coreProperties>
</file>